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19\"/>
    </mc:Choice>
  </mc:AlternateContent>
  <xr:revisionPtr revIDLastSave="0" documentId="13_ncr:1_{D2A85ECE-B0B0-41AA-A611-52DA06CCFDD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glio1" sheetId="2" r:id="rId1"/>
    <sheet name="Sheet1" sheetId="1" r:id="rId2"/>
  </sheets>
  <definedNames>
    <definedName name="_xlnm._FilterDatabase" localSheetId="1" hidden="1">Sheet1!$A$1:$R$1</definedName>
  </definedNames>
  <calcPr calcId="191029"/>
  <pivotCaches>
    <pivotCache cacheId="19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2" i="1"/>
</calcChain>
</file>

<file path=xl/sharedStrings.xml><?xml version="1.0" encoding="utf-8"?>
<sst xmlns="http://schemas.openxmlformats.org/spreadsheetml/2006/main" count="15355" uniqueCount="2875">
  <si>
    <t>RO10</t>
  </si>
  <si>
    <t>2024</t>
  </si>
  <si>
    <t>V1</t>
  </si>
  <si>
    <t>12</t>
  </si>
  <si>
    <t>100016</t>
  </si>
  <si>
    <t>AUTOMOBILE-DACIA SA</t>
  </si>
  <si>
    <t>0090018711</t>
  </si>
  <si>
    <t>4101404</t>
  </si>
  <si>
    <t>RON</t>
  </si>
  <si>
    <t/>
  </si>
  <si>
    <t>0090018710</t>
  </si>
  <si>
    <t>4101403</t>
  </si>
  <si>
    <t>0090018458</t>
  </si>
  <si>
    <t>4101381</t>
  </si>
  <si>
    <t>0090019048</t>
  </si>
  <si>
    <t>4101426</t>
  </si>
  <si>
    <t>11</t>
  </si>
  <si>
    <t>0090016701</t>
  </si>
  <si>
    <t>4101213</t>
  </si>
  <si>
    <t>0090018093</t>
  </si>
  <si>
    <t>4101350</t>
  </si>
  <si>
    <t>0090017853</t>
  </si>
  <si>
    <t>4101328</t>
  </si>
  <si>
    <t>0090016971</t>
  </si>
  <si>
    <t>4101235</t>
  </si>
  <si>
    <t>0090017558</t>
  </si>
  <si>
    <t>4101295</t>
  </si>
  <si>
    <t>100018</t>
  </si>
  <si>
    <t>ELDRA KUNSTSTOFFTECHNIK G</t>
  </si>
  <si>
    <t>0090018542</t>
  </si>
  <si>
    <t>4101392</t>
  </si>
  <si>
    <t>EUR</t>
  </si>
  <si>
    <t>0090018256</t>
  </si>
  <si>
    <t>4101364</t>
  </si>
  <si>
    <t>0090017936</t>
  </si>
  <si>
    <t>4101337</t>
  </si>
  <si>
    <t>0090017429</t>
  </si>
  <si>
    <t>4101279</t>
  </si>
  <si>
    <t>0090017698</t>
  </si>
  <si>
    <t>4101312</t>
  </si>
  <si>
    <t>VB</t>
  </si>
  <si>
    <t>100020</t>
  </si>
  <si>
    <t>BMW AG</t>
  </si>
  <si>
    <t>0040002940</t>
  </si>
  <si>
    <t>4902269</t>
  </si>
  <si>
    <t>0040002939</t>
  </si>
  <si>
    <t>4902268</t>
  </si>
  <si>
    <t>0040002938</t>
  </si>
  <si>
    <t>4902267</t>
  </si>
  <si>
    <t>0040002941</t>
  </si>
  <si>
    <t>4902270</t>
  </si>
  <si>
    <t>0040002933</t>
  </si>
  <si>
    <t>4902262</t>
  </si>
  <si>
    <t>0040002932</t>
  </si>
  <si>
    <t>4902261</t>
  </si>
  <si>
    <t>0040002942</t>
  </si>
  <si>
    <t>4902271</t>
  </si>
  <si>
    <t>0040002949</t>
  </si>
  <si>
    <t>4902278</t>
  </si>
  <si>
    <t>0040002931</t>
  </si>
  <si>
    <t>4902260</t>
  </si>
  <si>
    <t>0040003016</t>
  </si>
  <si>
    <t>4902345</t>
  </si>
  <si>
    <t>0040002950</t>
  </si>
  <si>
    <t>4902279</t>
  </si>
  <si>
    <t>0040002951</t>
  </si>
  <si>
    <t>4902280</t>
  </si>
  <si>
    <t>0040002962</t>
  </si>
  <si>
    <t>4902291</t>
  </si>
  <si>
    <t>0040002963</t>
  </si>
  <si>
    <t>4902292</t>
  </si>
  <si>
    <t>0040002964</t>
  </si>
  <si>
    <t>4902293</t>
  </si>
  <si>
    <t>0040002965</t>
  </si>
  <si>
    <t>4902294</t>
  </si>
  <si>
    <t>0040003017</t>
  </si>
  <si>
    <t>4902346</t>
  </si>
  <si>
    <t>V7</t>
  </si>
  <si>
    <t>710532</t>
  </si>
  <si>
    <t>SBI BMW</t>
  </si>
  <si>
    <t>0040002966</t>
  </si>
  <si>
    <t>4902295</t>
  </si>
  <si>
    <t>710531</t>
  </si>
  <si>
    <t>0040002967</t>
  </si>
  <si>
    <t>4902296</t>
  </si>
  <si>
    <t>0040002968</t>
  </si>
  <si>
    <t>4902297</t>
  </si>
  <si>
    <t>0040002969</t>
  </si>
  <si>
    <t>4902298</t>
  </si>
  <si>
    <t>0040002970</t>
  </si>
  <si>
    <t>4902299</t>
  </si>
  <si>
    <t>AB</t>
  </si>
  <si>
    <t>100044432</t>
  </si>
  <si>
    <t>mail Claudia 10.04</t>
  </si>
  <si>
    <t>0040002971</t>
  </si>
  <si>
    <t>4902300</t>
  </si>
  <si>
    <t>0040002937</t>
  </si>
  <si>
    <t>4902266</t>
  </si>
  <si>
    <t>0040002986</t>
  </si>
  <si>
    <t>4902315</t>
  </si>
  <si>
    <t>0040002985</t>
  </si>
  <si>
    <t>4902314</t>
  </si>
  <si>
    <t>0040002943</t>
  </si>
  <si>
    <t>4902272</t>
  </si>
  <si>
    <t>0040002944</t>
  </si>
  <si>
    <t>4902273</t>
  </si>
  <si>
    <t>0040002945</t>
  </si>
  <si>
    <t>4902274</t>
  </si>
  <si>
    <t>0040002946</t>
  </si>
  <si>
    <t>4902275</t>
  </si>
  <si>
    <t>0040002947</t>
  </si>
  <si>
    <t>4902276</t>
  </si>
  <si>
    <t>0040002948</t>
  </si>
  <si>
    <t>4902277</t>
  </si>
  <si>
    <t>0040002909</t>
  </si>
  <si>
    <t>4902238</t>
  </si>
  <si>
    <t>0040002910</t>
  </si>
  <si>
    <t>4902239</t>
  </si>
  <si>
    <t>0040002911</t>
  </si>
  <si>
    <t>4902240</t>
  </si>
  <si>
    <t>0040002912</t>
  </si>
  <si>
    <t>4902241</t>
  </si>
  <si>
    <t>0040002984</t>
  </si>
  <si>
    <t>4902313</t>
  </si>
  <si>
    <t>0040002981</t>
  </si>
  <si>
    <t>4902310</t>
  </si>
  <si>
    <t>0040002983</t>
  </si>
  <si>
    <t>4902312</t>
  </si>
  <si>
    <t>0040002982</t>
  </si>
  <si>
    <t>4902311</t>
  </si>
  <si>
    <t>0040002930</t>
  </si>
  <si>
    <t>4902259</t>
  </si>
  <si>
    <t>0040002929</t>
  </si>
  <si>
    <t>4902258</t>
  </si>
  <si>
    <t>0040002928</t>
  </si>
  <si>
    <t>4902257</t>
  </si>
  <si>
    <t>0040002927</t>
  </si>
  <si>
    <t>4902256</t>
  </si>
  <si>
    <t>0040002926</t>
  </si>
  <si>
    <t>4902255</t>
  </si>
  <si>
    <t>0040002919</t>
  </si>
  <si>
    <t>4902248</t>
  </si>
  <si>
    <t>0040003015</t>
  </si>
  <si>
    <t>4902344</t>
  </si>
  <si>
    <t>0040003014</t>
  </si>
  <si>
    <t>4902343</t>
  </si>
  <si>
    <t>0040002918</t>
  </si>
  <si>
    <t>4902247</t>
  </si>
  <si>
    <t>0040002913</t>
  </si>
  <si>
    <t>4902242</t>
  </si>
  <si>
    <t>0040002900</t>
  </si>
  <si>
    <t>4902229</t>
  </si>
  <si>
    <t>0040002901</t>
  </si>
  <si>
    <t>4902230</t>
  </si>
  <si>
    <t>0040002905</t>
  </si>
  <si>
    <t>4902233</t>
  </si>
  <si>
    <t>0040002906</t>
  </si>
  <si>
    <t>4902234</t>
  </si>
  <si>
    <t>0040003013</t>
  </si>
  <si>
    <t>4902342</t>
  </si>
  <si>
    <t>0040003012</t>
  </si>
  <si>
    <t>4902341</t>
  </si>
  <si>
    <t>0040002987</t>
  </si>
  <si>
    <t>4902316</t>
  </si>
  <si>
    <t>0040002907</t>
  </si>
  <si>
    <t>4902235</t>
  </si>
  <si>
    <t>0040002921</t>
  </si>
  <si>
    <t>4902250</t>
  </si>
  <si>
    <t>0040002920</t>
  </si>
  <si>
    <t>4902249</t>
  </si>
  <si>
    <t>0040002935</t>
  </si>
  <si>
    <t>4902264</t>
  </si>
  <si>
    <t>0040002936</t>
  </si>
  <si>
    <t>4902265</t>
  </si>
  <si>
    <t>0040002952</t>
  </si>
  <si>
    <t>4902281</t>
  </si>
  <si>
    <t>0040002955</t>
  </si>
  <si>
    <t>4902284</t>
  </si>
  <si>
    <t>0040002995</t>
  </si>
  <si>
    <t>4902324</t>
  </si>
  <si>
    <t>0040002994</t>
  </si>
  <si>
    <t>4902323</t>
  </si>
  <si>
    <t>0040002993</t>
  </si>
  <si>
    <t>4902322</t>
  </si>
  <si>
    <t>0040002957</t>
  </si>
  <si>
    <t>4902286</t>
  </si>
  <si>
    <t>0040002958</t>
  </si>
  <si>
    <t>4902287</t>
  </si>
  <si>
    <t>0040002959</t>
  </si>
  <si>
    <t>4902288</t>
  </si>
  <si>
    <t>0040002960</t>
  </si>
  <si>
    <t>4902289</t>
  </si>
  <si>
    <t>0040002961</t>
  </si>
  <si>
    <t>4902290</t>
  </si>
  <si>
    <t>0040002992</t>
  </si>
  <si>
    <t>4902321</t>
  </si>
  <si>
    <t>0040002896</t>
  </si>
  <si>
    <t>4902225</t>
  </si>
  <si>
    <t>0040002991</t>
  </si>
  <si>
    <t>4902320</t>
  </si>
  <si>
    <t>0040002990</t>
  </si>
  <si>
    <t>4902319</t>
  </si>
  <si>
    <t>0040002989</t>
  </si>
  <si>
    <t>4902318</t>
  </si>
  <si>
    <t>0040002988</t>
  </si>
  <si>
    <t>4902317</t>
  </si>
  <si>
    <t>0040002980</t>
  </si>
  <si>
    <t>4902309</t>
  </si>
  <si>
    <t>0040002979</t>
  </si>
  <si>
    <t>4902308</t>
  </si>
  <si>
    <t>0040002978</t>
  </si>
  <si>
    <t>4902307</t>
  </si>
  <si>
    <t>0040002977</t>
  </si>
  <si>
    <t>4902306</t>
  </si>
  <si>
    <t>0040002976</t>
  </si>
  <si>
    <t>4902305</t>
  </si>
  <si>
    <t>0040003008</t>
  </si>
  <si>
    <t>4902337</t>
  </si>
  <si>
    <t>0040003007</t>
  </si>
  <si>
    <t>4902336</t>
  </si>
  <si>
    <t>0040003006</t>
  </si>
  <si>
    <t>4902335</t>
  </si>
  <si>
    <t>0040003009</t>
  </si>
  <si>
    <t>4902338</t>
  </si>
  <si>
    <t>0040003010</t>
  </si>
  <si>
    <t>4902339</t>
  </si>
  <si>
    <t>0040003005</t>
  </si>
  <si>
    <t>4902334</t>
  </si>
  <si>
    <t>0040003004</t>
  </si>
  <si>
    <t>4902333</t>
  </si>
  <si>
    <t>0040003003</t>
  </si>
  <si>
    <t>4902332</t>
  </si>
  <si>
    <t>0040003002</t>
  </si>
  <si>
    <t>4902331</t>
  </si>
  <si>
    <t>0040003001</t>
  </si>
  <si>
    <t>4902330</t>
  </si>
  <si>
    <t>0040003000</t>
  </si>
  <si>
    <t>4902329</t>
  </si>
  <si>
    <t>0040003011</t>
  </si>
  <si>
    <t>4902340</t>
  </si>
  <si>
    <t>0040002999</t>
  </si>
  <si>
    <t>4902328</t>
  </si>
  <si>
    <t>0040002898</t>
  </si>
  <si>
    <t>4902227</t>
  </si>
  <si>
    <t>0040002998</t>
  </si>
  <si>
    <t>4902327</t>
  </si>
  <si>
    <t>0040002997</t>
  </si>
  <si>
    <t>4902326</t>
  </si>
  <si>
    <t>0040002996</t>
  </si>
  <si>
    <t>4902325</t>
  </si>
  <si>
    <t>0040002956</t>
  </si>
  <si>
    <t>4902285</t>
  </si>
  <si>
    <t>0040002954</t>
  </si>
  <si>
    <t>4902283</t>
  </si>
  <si>
    <t>0040002953</t>
  </si>
  <si>
    <t>4902282</t>
  </si>
  <si>
    <t>0040002897</t>
  </si>
  <si>
    <t>4902226</t>
  </si>
  <si>
    <t>0040002923</t>
  </si>
  <si>
    <t>4902252</t>
  </si>
  <si>
    <t>0040002924</t>
  </si>
  <si>
    <t>4902253</t>
  </si>
  <si>
    <t>0040002925</t>
  </si>
  <si>
    <t>4902254</t>
  </si>
  <si>
    <t>0040002934</t>
  </si>
  <si>
    <t>4902263</t>
  </si>
  <si>
    <t>0040002922</t>
  </si>
  <si>
    <t>4902251</t>
  </si>
  <si>
    <t>0040002863</t>
  </si>
  <si>
    <t>4902192</t>
  </si>
  <si>
    <t>0040002864</t>
  </si>
  <si>
    <t>4902193</t>
  </si>
  <si>
    <t>0040002865</t>
  </si>
  <si>
    <t>4902194</t>
  </si>
  <si>
    <t>0040002866</t>
  </si>
  <si>
    <t>4902195</t>
  </si>
  <si>
    <t>0040002867</t>
  </si>
  <si>
    <t>4902196</t>
  </si>
  <si>
    <t>0040002868</t>
  </si>
  <si>
    <t>4902197</t>
  </si>
  <si>
    <t>0040002876</t>
  </si>
  <si>
    <t>4902205</t>
  </si>
  <si>
    <t>0040002877</t>
  </si>
  <si>
    <t>4902206</t>
  </si>
  <si>
    <t>0040002878</t>
  </si>
  <si>
    <t>4902207</t>
  </si>
  <si>
    <t>0040002879</t>
  </si>
  <si>
    <t>4902208</t>
  </si>
  <si>
    <t>0040002880</t>
  </si>
  <si>
    <t>4902209</t>
  </si>
  <si>
    <t>0040002881</t>
  </si>
  <si>
    <t>4902210</t>
  </si>
  <si>
    <t>0040002882</t>
  </si>
  <si>
    <t>4902211</t>
  </si>
  <si>
    <t>0040002886</t>
  </si>
  <si>
    <t>4902215</t>
  </si>
  <si>
    <t>0040002888</t>
  </si>
  <si>
    <t>4902217</t>
  </si>
  <si>
    <t>0040002890</t>
  </si>
  <si>
    <t>4902219</t>
  </si>
  <si>
    <t>0040002891</t>
  </si>
  <si>
    <t>4902220</t>
  </si>
  <si>
    <t>0040002892</t>
  </si>
  <si>
    <t>4902221</t>
  </si>
  <si>
    <t>0040002893</t>
  </si>
  <si>
    <t>4902222</t>
  </si>
  <si>
    <t>0040002894</t>
  </si>
  <si>
    <t>4902223</t>
  </si>
  <si>
    <t>0040002903</t>
  </si>
  <si>
    <t>4902231</t>
  </si>
  <si>
    <t>0040002908</t>
  </si>
  <si>
    <t>4902237</t>
  </si>
  <si>
    <t>0040002914</t>
  </si>
  <si>
    <t>4902243</t>
  </si>
  <si>
    <t>0040002915</t>
  </si>
  <si>
    <t>4902244</t>
  </si>
  <si>
    <t>0040002916</t>
  </si>
  <si>
    <t>4902245</t>
  </si>
  <si>
    <t>0040002917</t>
  </si>
  <si>
    <t>4902246</t>
  </si>
  <si>
    <t>0040002975</t>
  </si>
  <si>
    <t>4902304</t>
  </si>
  <si>
    <t>0040002974</t>
  </si>
  <si>
    <t>4902303</t>
  </si>
  <si>
    <t>0040002973</t>
  </si>
  <si>
    <t>4902302</t>
  </si>
  <si>
    <t>0040002972</t>
  </si>
  <si>
    <t>4902301</t>
  </si>
  <si>
    <t>0040002844</t>
  </si>
  <si>
    <t>4902157</t>
  </si>
  <si>
    <t>0040002845</t>
  </si>
  <si>
    <t>4902158</t>
  </si>
  <si>
    <t>0040002846</t>
  </si>
  <si>
    <t>4902159</t>
  </si>
  <si>
    <t>0040002847</t>
  </si>
  <si>
    <t>4902160</t>
  </si>
  <si>
    <t>0040002849</t>
  </si>
  <si>
    <t>4902162</t>
  </si>
  <si>
    <t>0040002852</t>
  </si>
  <si>
    <t>4902165</t>
  </si>
  <si>
    <t>0040002853</t>
  </si>
  <si>
    <t>4902166</t>
  </si>
  <si>
    <t>0040002862</t>
  </si>
  <si>
    <t>4902191</t>
  </si>
  <si>
    <t>0040002861</t>
  </si>
  <si>
    <t>4902190</t>
  </si>
  <si>
    <t>0040002860</t>
  </si>
  <si>
    <t>4902189</t>
  </si>
  <si>
    <t>0040002859</t>
  </si>
  <si>
    <t>4902188</t>
  </si>
  <si>
    <t>0040002858</t>
  </si>
  <si>
    <t>4902187</t>
  </si>
  <si>
    <t>0040002856</t>
  </si>
  <si>
    <t>4902185</t>
  </si>
  <si>
    <t>0040002855</t>
  </si>
  <si>
    <t>4902184</t>
  </si>
  <si>
    <t>0040002854</t>
  </si>
  <si>
    <t>4902183</t>
  </si>
  <si>
    <t>0040002895</t>
  </si>
  <si>
    <t>4902224</t>
  </si>
  <si>
    <t>0040002873</t>
  </si>
  <si>
    <t>4902202</t>
  </si>
  <si>
    <t>0040002869</t>
  </si>
  <si>
    <t>4902198</t>
  </si>
  <si>
    <t>V6</t>
  </si>
  <si>
    <t>100036</t>
  </si>
  <si>
    <t>TRW AUTOMOTIVE SAFETY SYS</t>
  </si>
  <si>
    <t>4600088</t>
  </si>
  <si>
    <t>4600060</t>
  </si>
  <si>
    <t>10</t>
  </si>
  <si>
    <t>0090016665</t>
  </si>
  <si>
    <t>4101198</t>
  </si>
  <si>
    <t>0090016686</t>
  </si>
  <si>
    <t>4101201</t>
  </si>
  <si>
    <t>0090016867</t>
  </si>
  <si>
    <t>4101224</t>
  </si>
  <si>
    <t>0090016870</t>
  </si>
  <si>
    <t>4101226</t>
  </si>
  <si>
    <t>0090016873</t>
  </si>
  <si>
    <t>4101228</t>
  </si>
  <si>
    <t>0090017130</t>
  </si>
  <si>
    <t>4101248</t>
  </si>
  <si>
    <t>0090017161</t>
  </si>
  <si>
    <t>4101258</t>
  </si>
  <si>
    <t>0090017179</t>
  </si>
  <si>
    <t>4101260</t>
  </si>
  <si>
    <t>0090017431</t>
  </si>
  <si>
    <t>4101281</t>
  </si>
  <si>
    <t>0090017440</t>
  </si>
  <si>
    <t>4101284</t>
  </si>
  <si>
    <t>0090017832</t>
  </si>
  <si>
    <t>4101321</t>
  </si>
  <si>
    <t>0090018961</t>
  </si>
  <si>
    <t>4101423</t>
  </si>
  <si>
    <t>0090018686</t>
  </si>
  <si>
    <t>4101397</t>
  </si>
  <si>
    <t>0090018264</t>
  </si>
  <si>
    <t>4101367</t>
  </si>
  <si>
    <t>0090018265</t>
  </si>
  <si>
    <t>4101368</t>
  </si>
  <si>
    <t>0090018266</t>
  </si>
  <si>
    <t>4101369</t>
  </si>
  <si>
    <t>0090018545</t>
  </si>
  <si>
    <t>4101394</t>
  </si>
  <si>
    <t>0090018709</t>
  </si>
  <si>
    <t>4101402</t>
  </si>
  <si>
    <t>0090018831</t>
  </si>
  <si>
    <t>4101413</t>
  </si>
  <si>
    <t>0090018092</t>
  </si>
  <si>
    <t>4101349</t>
  </si>
  <si>
    <t>0090018937</t>
  </si>
  <si>
    <t>4101419</t>
  </si>
  <si>
    <t>0090018938</t>
  </si>
  <si>
    <t>4101420</t>
  </si>
  <si>
    <t>0090018071</t>
  </si>
  <si>
    <t>4101344</t>
  </si>
  <si>
    <t>0090017937</t>
  </si>
  <si>
    <t>4101339</t>
  </si>
  <si>
    <t>0090017768</t>
  </si>
  <si>
    <t>4101316</t>
  </si>
  <si>
    <t>0090018405</t>
  </si>
  <si>
    <t>4101371</t>
  </si>
  <si>
    <t>0090018072</t>
  </si>
  <si>
    <t>4101345</t>
  </si>
  <si>
    <t>0090017496</t>
  </si>
  <si>
    <t>4101288</t>
  </si>
  <si>
    <t>0090017497</t>
  </si>
  <si>
    <t>4101289</t>
  </si>
  <si>
    <t>0090017764</t>
  </si>
  <si>
    <t>4101313</t>
  </si>
  <si>
    <t>100043</t>
  </si>
  <si>
    <t>YANFENG INTERNATIONAL AUT</t>
  </si>
  <si>
    <t>0090017857</t>
  </si>
  <si>
    <t>710524</t>
  </si>
  <si>
    <t>0090017302</t>
  </si>
  <si>
    <t>4101266</t>
  </si>
  <si>
    <t>0090016760</t>
  </si>
  <si>
    <t>4101214</t>
  </si>
  <si>
    <t>0090016761</t>
  </si>
  <si>
    <t>4101215</t>
  </si>
  <si>
    <t>0090017301</t>
  </si>
  <si>
    <t>4101265</t>
  </si>
  <si>
    <t>0090017613</t>
  </si>
  <si>
    <t>4101296</t>
  </si>
  <si>
    <t>0090018190</t>
  </si>
  <si>
    <t>710525</t>
  </si>
  <si>
    <t>0090016498</t>
  </si>
  <si>
    <t>4101187</t>
  </si>
  <si>
    <t>0090016499</t>
  </si>
  <si>
    <t>4101188</t>
  </si>
  <si>
    <t>0090016299</t>
  </si>
  <si>
    <t>4101164</t>
  </si>
  <si>
    <t>0090016300</t>
  </si>
  <si>
    <t>4101165</t>
  </si>
  <si>
    <t>0090017678</t>
  </si>
  <si>
    <t>4101301</t>
  </si>
  <si>
    <t>0090017677</t>
  </si>
  <si>
    <t>4101300</t>
  </si>
  <si>
    <t>0090017614</t>
  </si>
  <si>
    <t>4101297</t>
  </si>
  <si>
    <t>0090018706</t>
  </si>
  <si>
    <t>4101399</t>
  </si>
  <si>
    <t>0090018479</t>
  </si>
  <si>
    <t>4101383</t>
  </si>
  <si>
    <t>0090018478</t>
  </si>
  <si>
    <t>4101382</t>
  </si>
  <si>
    <t>0090018419</t>
  </si>
  <si>
    <t>4101375</t>
  </si>
  <si>
    <t>0090018191</t>
  </si>
  <si>
    <t>4101357</t>
  </si>
  <si>
    <t>4101356</t>
  </si>
  <si>
    <t>0090018934</t>
  </si>
  <si>
    <t>4101416</t>
  </si>
  <si>
    <t>0090018770</t>
  </si>
  <si>
    <t>4101410</t>
  </si>
  <si>
    <t>0090018769</t>
  </si>
  <si>
    <t>4101409</t>
  </si>
  <si>
    <t>0090017860</t>
  </si>
  <si>
    <t>4101332</t>
  </si>
  <si>
    <t>0090017859</t>
  </si>
  <si>
    <t>4101331</t>
  </si>
  <si>
    <t>0090017858</t>
  </si>
  <si>
    <t>4101330</t>
  </si>
  <si>
    <t>4101329</t>
  </si>
  <si>
    <t>0090017024</t>
  </si>
  <si>
    <t>4101240</t>
  </si>
  <si>
    <t>0090017023</t>
  </si>
  <si>
    <t>4101239</t>
  </si>
  <si>
    <t>0090017156</t>
  </si>
  <si>
    <t>4101253</t>
  </si>
  <si>
    <t>0090017155</t>
  </si>
  <si>
    <t>4101252</t>
  </si>
  <si>
    <t>710523</t>
  </si>
  <si>
    <t>710517</t>
  </si>
  <si>
    <t>0090018068</t>
  </si>
  <si>
    <t>4101341</t>
  </si>
  <si>
    <t>100046</t>
  </si>
  <si>
    <t>SMP DEUTSCHLAND GMBH</t>
  </si>
  <si>
    <t>0090017178</t>
  </si>
  <si>
    <t>4101259</t>
  </si>
  <si>
    <t>0090017157</t>
  </si>
  <si>
    <t>4101254</t>
  </si>
  <si>
    <t>0090018707</t>
  </si>
  <si>
    <t>4101400</t>
  </si>
  <si>
    <t>0090019011</t>
  </si>
  <si>
    <t>4101424</t>
  </si>
  <si>
    <t>0090018684</t>
  </si>
  <si>
    <t>4101395</t>
  </si>
  <si>
    <t>0090018420</t>
  </si>
  <si>
    <t>4101376</t>
  </si>
  <si>
    <t>0090018250</t>
  </si>
  <si>
    <t>4101359</t>
  </si>
  <si>
    <t>0090018091</t>
  </si>
  <si>
    <t>4101348</t>
  </si>
  <si>
    <t>0090017849</t>
  </si>
  <si>
    <t>4101324</t>
  </si>
  <si>
    <t>710520</t>
  </si>
  <si>
    <t>0090017551</t>
  </si>
  <si>
    <t>4101292</t>
  </si>
  <si>
    <t>0090017494</t>
  </si>
  <si>
    <t>4101286</t>
  </si>
  <si>
    <t>0090018069</t>
  </si>
  <si>
    <t>4101342</t>
  </si>
  <si>
    <t>0090018368</t>
  </si>
  <si>
    <t>4101370</t>
  </si>
  <si>
    <t>102128</t>
  </si>
  <si>
    <t>ANTOLIN MASSEN GMBH</t>
  </si>
  <si>
    <t>0090018260</t>
  </si>
  <si>
    <t>4101365</t>
  </si>
  <si>
    <t>0090017128</t>
  </si>
  <si>
    <t>4101246</t>
  </si>
  <si>
    <t>0090018935</t>
  </si>
  <si>
    <t>4101417</t>
  </si>
  <si>
    <t>0090017765</t>
  </si>
  <si>
    <t>4101314</t>
  </si>
  <si>
    <t>V2</t>
  </si>
  <si>
    <t>103020</t>
  </si>
  <si>
    <t>ROLLS-ROYCE MOTOR CARS LI</t>
  </si>
  <si>
    <t>0090018472</t>
  </si>
  <si>
    <t>4200545</t>
  </si>
  <si>
    <t>0090018471</t>
  </si>
  <si>
    <t>4200544</t>
  </si>
  <si>
    <t>0090018473</t>
  </si>
  <si>
    <t>4200546</t>
  </si>
  <si>
    <t>0090018474</t>
  </si>
  <si>
    <t>4200547</t>
  </si>
  <si>
    <t>0090018715</t>
  </si>
  <si>
    <t>4200553</t>
  </si>
  <si>
    <t>0090017564</t>
  </si>
  <si>
    <t>4200505</t>
  </si>
  <si>
    <t>0090018470</t>
  </si>
  <si>
    <t>4200543</t>
  </si>
  <si>
    <t>0090018469</t>
  </si>
  <si>
    <t>4200542</t>
  </si>
  <si>
    <t>0090017845</t>
  </si>
  <si>
    <t>4200514</t>
  </si>
  <si>
    <t>0090017846</t>
  </si>
  <si>
    <t>4200515</t>
  </si>
  <si>
    <t>0090017844</t>
  </si>
  <si>
    <t>4200513</t>
  </si>
  <si>
    <t>0090018166</t>
  </si>
  <si>
    <t>4200526</t>
  </si>
  <si>
    <t>0090018168</t>
  </si>
  <si>
    <t>4200527</t>
  </si>
  <si>
    <t>0090018165</t>
  </si>
  <si>
    <t>4200537</t>
  </si>
  <si>
    <t>0090018163</t>
  </si>
  <si>
    <t>4200536</t>
  </si>
  <si>
    <t>0090018184</t>
  </si>
  <si>
    <t>4200535</t>
  </si>
  <si>
    <t>0090018183</t>
  </si>
  <si>
    <t>4200534</t>
  </si>
  <si>
    <t>0090018170</t>
  </si>
  <si>
    <t>4200528</t>
  </si>
  <si>
    <t>0090018179</t>
  </si>
  <si>
    <t>4200530</t>
  </si>
  <si>
    <t>0090018182</t>
  </si>
  <si>
    <t>4200533</t>
  </si>
  <si>
    <t>0090018181</t>
  </si>
  <si>
    <t>4200532</t>
  </si>
  <si>
    <t>0090018180</t>
  </si>
  <si>
    <t>4200531</t>
  </si>
  <si>
    <t>0090018713</t>
  </si>
  <si>
    <t>4200552</t>
  </si>
  <si>
    <t>0090018716</t>
  </si>
  <si>
    <t>4200554</t>
  </si>
  <si>
    <t>0090018717</t>
  </si>
  <si>
    <t>4200555</t>
  </si>
  <si>
    <t>0090018172</t>
  </si>
  <si>
    <t>4200529</t>
  </si>
  <si>
    <t>V3</t>
  </si>
  <si>
    <t>103037</t>
  </si>
  <si>
    <t>JAGUAR LAND ROVER LIMITED</t>
  </si>
  <si>
    <t>0090017948</t>
  </si>
  <si>
    <t>4700037</t>
  </si>
  <si>
    <t>0090017941</t>
  </si>
  <si>
    <t>4700036</t>
  </si>
  <si>
    <t>4200520</t>
  </si>
  <si>
    <t>4200519</t>
  </si>
  <si>
    <t>0090017940</t>
  </si>
  <si>
    <t>4200518</t>
  </si>
  <si>
    <t>0090017778</t>
  </si>
  <si>
    <t>4700035</t>
  </si>
  <si>
    <t>0090017777</t>
  </si>
  <si>
    <t>4700034</t>
  </si>
  <si>
    <t>4200511</t>
  </si>
  <si>
    <t>4200510</t>
  </si>
  <si>
    <t>0090017776</t>
  </si>
  <si>
    <t>4200509</t>
  </si>
  <si>
    <t>2023</t>
  </si>
  <si>
    <t>9</t>
  </si>
  <si>
    <t>107027</t>
  </si>
  <si>
    <t>DR. SCHNEIDER</t>
  </si>
  <si>
    <t>0090000010</t>
  </si>
  <si>
    <t>3100000</t>
  </si>
  <si>
    <t>107029</t>
  </si>
  <si>
    <t>FAURECIA INTERIOR PARDUBI</t>
  </si>
  <si>
    <t>0090018070</t>
  </si>
  <si>
    <t>4101343</t>
  </si>
  <si>
    <t>0090018685</t>
  </si>
  <si>
    <t>4101396</t>
  </si>
  <si>
    <t>0090017829</t>
  </si>
  <si>
    <t>4101318</t>
  </si>
  <si>
    <t>710530</t>
  </si>
  <si>
    <t>0090018407</t>
  </si>
  <si>
    <t>4101373</t>
  </si>
  <si>
    <t>710526</t>
  </si>
  <si>
    <t>0090017495</t>
  </si>
  <si>
    <t>4101287</t>
  </si>
  <si>
    <t>0090018755</t>
  </si>
  <si>
    <t>4600090</t>
  </si>
  <si>
    <t>710527</t>
  </si>
  <si>
    <t>108026</t>
  </si>
  <si>
    <t>YANFENG IAT US &amp; LLC</t>
  </si>
  <si>
    <t>0090018842</t>
  </si>
  <si>
    <t>4200558</t>
  </si>
  <si>
    <t>0090017439</t>
  </si>
  <si>
    <t>4200498</t>
  </si>
  <si>
    <t>0090018537</t>
  </si>
  <si>
    <t>4200549</t>
  </si>
  <si>
    <t>0090017133</t>
  </si>
  <si>
    <t>4200483</t>
  </si>
  <si>
    <t>0090017935</t>
  </si>
  <si>
    <t>4200517</t>
  </si>
  <si>
    <t>0090018263</t>
  </si>
  <si>
    <t>4200539</t>
  </si>
  <si>
    <t>109005</t>
  </si>
  <si>
    <t>MAGNA STEYR FAHRZEUGTECHN</t>
  </si>
  <si>
    <t>0090018494</t>
  </si>
  <si>
    <t>4101385</t>
  </si>
  <si>
    <t>0090017334</t>
  </si>
  <si>
    <t>4101270</t>
  </si>
  <si>
    <t>0090017914</t>
  </si>
  <si>
    <t>4101335</t>
  </si>
  <si>
    <t>110004</t>
  </si>
  <si>
    <t>MEGATECH INDUSTRIES PLZEN</t>
  </si>
  <si>
    <t>0090017337</t>
  </si>
  <si>
    <t>4101273</t>
  </si>
  <si>
    <t>0090017336</t>
  </si>
  <si>
    <t>4101272</t>
  </si>
  <si>
    <t>0090017339</t>
  </si>
  <si>
    <t>4101274</t>
  </si>
  <si>
    <t>0090017340</t>
  </si>
  <si>
    <t>4101275</t>
  </si>
  <si>
    <t>0090017335</t>
  </si>
  <si>
    <t>4101271</t>
  </si>
  <si>
    <t>0090018830</t>
  </si>
  <si>
    <t>4101412</t>
  </si>
  <si>
    <t>0090018829</t>
  </si>
  <si>
    <t>4101411</t>
  </si>
  <si>
    <t>0090017341</t>
  </si>
  <si>
    <t>4101276</t>
  </si>
  <si>
    <t>7</t>
  </si>
  <si>
    <t>710496</t>
  </si>
  <si>
    <t>0090017681</t>
  </si>
  <si>
    <t>4101304</t>
  </si>
  <si>
    <t>0090017680</t>
  </si>
  <si>
    <t>4101303</t>
  </si>
  <si>
    <t>0090017679</t>
  </si>
  <si>
    <t>4101302</t>
  </si>
  <si>
    <t>0090018543</t>
  </si>
  <si>
    <t>4101393</t>
  </si>
  <si>
    <t>0090018497</t>
  </si>
  <si>
    <t>4101387</t>
  </si>
  <si>
    <t>0090018496</t>
  </si>
  <si>
    <t>4101386</t>
  </si>
  <si>
    <t>0090018480</t>
  </si>
  <si>
    <t>4101384</t>
  </si>
  <si>
    <t>0090018252</t>
  </si>
  <si>
    <t>4101361</t>
  </si>
  <si>
    <t>0090018251</t>
  </si>
  <si>
    <t>4101360</t>
  </si>
  <si>
    <t>0090017938</t>
  </si>
  <si>
    <t>4101338</t>
  </si>
  <si>
    <t>111004</t>
  </si>
  <si>
    <t>YANFENG IAT MEXICO S. DE</t>
  </si>
  <si>
    <t>0090017436</t>
  </si>
  <si>
    <t>4200497</t>
  </si>
  <si>
    <t>0090018268</t>
  </si>
  <si>
    <t>4200540</t>
  </si>
  <si>
    <t>0090017962</t>
  </si>
  <si>
    <t>4200521</t>
  </si>
  <si>
    <t>0090018839</t>
  </si>
  <si>
    <t>4200557</t>
  </si>
  <si>
    <t>0090017145</t>
  </si>
  <si>
    <t>4200484</t>
  </si>
  <si>
    <t>0090017769</t>
  </si>
  <si>
    <t>4200508</t>
  </si>
  <si>
    <t>0090018540</t>
  </si>
  <si>
    <t>4200550</t>
  </si>
  <si>
    <t>0090016875</t>
  </si>
  <si>
    <t>4200474</t>
  </si>
  <si>
    <t>150020</t>
  </si>
  <si>
    <t>SHENYANG JINBEI YANFENG A</t>
  </si>
  <si>
    <t>0090018834</t>
  </si>
  <si>
    <t>4200556</t>
  </si>
  <si>
    <t>0090018245</t>
  </si>
  <si>
    <t>4200538</t>
  </si>
  <si>
    <t>150024</t>
  </si>
  <si>
    <t>INTERMAX IMPORT &amp; EXPORT</t>
  </si>
  <si>
    <t>0090017856</t>
  </si>
  <si>
    <t>4200516</t>
  </si>
  <si>
    <t>0090018553</t>
  </si>
  <si>
    <t>4200551</t>
  </si>
  <si>
    <t>150025</t>
  </si>
  <si>
    <t>NINGBO JOYSON SAFETY SYST</t>
  </si>
  <si>
    <t>0090018073</t>
  </si>
  <si>
    <t>4200524</t>
  </si>
  <si>
    <t>0090017163</t>
  </si>
  <si>
    <t>4200486</t>
  </si>
  <si>
    <t>150028</t>
  </si>
  <si>
    <t>AUTOLIV(CHINA)STEERING WH</t>
  </si>
  <si>
    <t>0090017162</t>
  </si>
  <si>
    <t>4200485</t>
  </si>
  <si>
    <t>0090017789</t>
  </si>
  <si>
    <t>4200512</t>
  </si>
  <si>
    <t>0090018086</t>
  </si>
  <si>
    <t>4200525</t>
  </si>
  <si>
    <t>0090016949</t>
  </si>
  <si>
    <t>4200475</t>
  </si>
  <si>
    <t>0090016217</t>
  </si>
  <si>
    <t>4200450</t>
  </si>
  <si>
    <t>0090015327</t>
  </si>
  <si>
    <t>4600087</t>
  </si>
  <si>
    <t>0090018418</t>
  </si>
  <si>
    <t>4200541</t>
  </si>
  <si>
    <t>0090016689</t>
  </si>
  <si>
    <t>4200465</t>
  </si>
  <si>
    <t>0090017540</t>
  </si>
  <si>
    <t>4200500</t>
  </si>
  <si>
    <t>0090018530</t>
  </si>
  <si>
    <t>4200548</t>
  </si>
  <si>
    <t>4200422</t>
  </si>
  <si>
    <t>0090018958</t>
  </si>
  <si>
    <t>4200559</t>
  </si>
  <si>
    <t>151006</t>
  </si>
  <si>
    <t>SMRC AUTOMOTIVE SOLUTIONS</t>
  </si>
  <si>
    <t>0090017029</t>
  </si>
  <si>
    <t>4101242</t>
  </si>
  <si>
    <t>151008</t>
  </si>
  <si>
    <t>ANTOLIN TRNAVA S.R.O.</t>
  </si>
  <si>
    <t>0090017831</t>
  </si>
  <si>
    <t>4600095</t>
  </si>
  <si>
    <t>0090018936</t>
  </si>
  <si>
    <t>4101418</t>
  </si>
  <si>
    <t>0090017830</t>
  </si>
  <si>
    <t>4101319</t>
  </si>
  <si>
    <t>4101320</t>
  </si>
  <si>
    <t>0090018708</t>
  </si>
  <si>
    <t>4101401</t>
  </si>
  <si>
    <t>0090017861</t>
  </si>
  <si>
    <t>4101333</t>
  </si>
  <si>
    <t>0090018261</t>
  </si>
  <si>
    <t>4101366</t>
  </si>
  <si>
    <t>0090017430</t>
  </si>
  <si>
    <t>4600094</t>
  </si>
  <si>
    <t>0090017343</t>
  </si>
  <si>
    <t>4101278</t>
  </si>
  <si>
    <t>0090017129</t>
  </si>
  <si>
    <t>4101247</t>
  </si>
  <si>
    <t>4101280</t>
  </si>
  <si>
    <t>0090018421</t>
  </si>
  <si>
    <t>4101377</t>
  </si>
  <si>
    <t>151009</t>
  </si>
  <si>
    <t>YANFENG IAT SERBIA D.O.O.</t>
  </si>
  <si>
    <t>0090016102</t>
  </si>
  <si>
    <t>4600083</t>
  </si>
  <si>
    <t>0090017536</t>
  </si>
  <si>
    <t>4200499</t>
  </si>
  <si>
    <t>152014</t>
  </si>
  <si>
    <t>JOYSON SAFETY SYSTEMS ARA</t>
  </si>
  <si>
    <t>0090017181</t>
  </si>
  <si>
    <t>4101262</t>
  </si>
  <si>
    <t>0090017180</t>
  </si>
  <si>
    <t>4101261</t>
  </si>
  <si>
    <t>0090017676</t>
  </si>
  <si>
    <t>4101299</t>
  </si>
  <si>
    <t>0090017669</t>
  </si>
  <si>
    <t>4101298</t>
  </si>
  <si>
    <t>0090018457</t>
  </si>
  <si>
    <t>4101380</t>
  </si>
  <si>
    <t>0090018456</t>
  </si>
  <si>
    <t>4101379</t>
  </si>
  <si>
    <t>0090017553</t>
  </si>
  <si>
    <t>4101294</t>
  </si>
  <si>
    <t>0090018455</t>
  </si>
  <si>
    <t>4101378</t>
  </si>
  <si>
    <t>0090017552</t>
  </si>
  <si>
    <t>4101293</t>
  </si>
  <si>
    <t>0090017305</t>
  </si>
  <si>
    <t>4101269</t>
  </si>
  <si>
    <t>0090018940</t>
  </si>
  <si>
    <t>4101422</t>
  </si>
  <si>
    <t>0090018255</t>
  </si>
  <si>
    <t>4101363</t>
  </si>
  <si>
    <t>0090018253</t>
  </si>
  <si>
    <t>4101362</t>
  </si>
  <si>
    <t>0090018152</t>
  </si>
  <si>
    <t>4101352</t>
  </si>
  <si>
    <t>0090018151</t>
  </si>
  <si>
    <t>4101351</t>
  </si>
  <si>
    <t>0090018939</t>
  </si>
  <si>
    <t>4101421</t>
  </si>
  <si>
    <t>0090018499</t>
  </si>
  <si>
    <t>4101388</t>
  </si>
  <si>
    <t>0090017939</t>
  </si>
  <si>
    <t>4101340</t>
  </si>
  <si>
    <t>0090018719</t>
  </si>
  <si>
    <t>4101408</t>
  </si>
  <si>
    <t>0090018718</t>
  </si>
  <si>
    <t>4101407</t>
  </si>
  <si>
    <t>0090018714</t>
  </si>
  <si>
    <t>4101406</t>
  </si>
  <si>
    <t>0090017852</t>
  </si>
  <si>
    <t>4101327</t>
  </si>
  <si>
    <t>0090017851</t>
  </si>
  <si>
    <t>4101326</t>
  </si>
  <si>
    <t>0090017850</t>
  </si>
  <si>
    <t>4101325</t>
  </si>
  <si>
    <t>0090018500</t>
  </si>
  <si>
    <t>4101389</t>
  </si>
  <si>
    <t>0090019012</t>
  </si>
  <si>
    <t>4101425</t>
  </si>
  <si>
    <t>0090018959</t>
  </si>
  <si>
    <t>4600093</t>
  </si>
  <si>
    <t>0090018758</t>
  </si>
  <si>
    <t>4600091</t>
  </si>
  <si>
    <t>0090018837</t>
  </si>
  <si>
    <t>4600092</t>
  </si>
  <si>
    <t>8</t>
  </si>
  <si>
    <t>4600045</t>
  </si>
  <si>
    <t>0090017182</t>
  </si>
  <si>
    <t>4101263</t>
  </si>
  <si>
    <t>0090017433</t>
  </si>
  <si>
    <t>4101282</t>
  </si>
  <si>
    <t>0090017437</t>
  </si>
  <si>
    <t>4101283</t>
  </si>
  <si>
    <t>152018</t>
  </si>
  <si>
    <t>AUTOLIV ROMANIA S.R.L.</t>
  </si>
  <si>
    <t>0090017531</t>
  </si>
  <si>
    <t>4101290</t>
  </si>
  <si>
    <t>0090017537</t>
  </si>
  <si>
    <t>4101291</t>
  </si>
  <si>
    <t>0090017183</t>
  </si>
  <si>
    <t>4101264</t>
  </si>
  <si>
    <t>0090017342</t>
  </si>
  <si>
    <t>4101277</t>
  </si>
  <si>
    <t>0090018074</t>
  </si>
  <si>
    <t>4101346</t>
  </si>
  <si>
    <t>0090018075</t>
  </si>
  <si>
    <t>4101347</t>
  </si>
  <si>
    <t>0090018193</t>
  </si>
  <si>
    <t>4101358</t>
  </si>
  <si>
    <t>0090017682</t>
  </si>
  <si>
    <t>4101305</t>
  </si>
  <si>
    <t>0090017683</t>
  </si>
  <si>
    <t>4101306</t>
  </si>
  <si>
    <t>0090018687</t>
  </si>
  <si>
    <t>4101398</t>
  </si>
  <si>
    <t>0090018406</t>
  </si>
  <si>
    <t>4101372</t>
  </si>
  <si>
    <t>0090017834</t>
  </si>
  <si>
    <t>4101322</t>
  </si>
  <si>
    <t>0090018833</t>
  </si>
  <si>
    <t>4101415</t>
  </si>
  <si>
    <t>0090018832</t>
  </si>
  <si>
    <t>4101414</t>
  </si>
  <si>
    <t>0090018712</t>
  </si>
  <si>
    <t>4101405</t>
  </si>
  <si>
    <t>0090017835</t>
  </si>
  <si>
    <t>4101323</t>
  </si>
  <si>
    <t>0090017915</t>
  </si>
  <si>
    <t>4101336</t>
  </si>
  <si>
    <t>0090018502</t>
  </si>
  <si>
    <t>4101391</t>
  </si>
  <si>
    <t>0090018501</t>
  </si>
  <si>
    <t>4101390</t>
  </si>
  <si>
    <t>VS</t>
  </si>
  <si>
    <t>152020</t>
  </si>
  <si>
    <t>ECOREC RECYCLING SRL</t>
  </si>
  <si>
    <t>4300464</t>
  </si>
  <si>
    <t>4300468</t>
  </si>
  <si>
    <t>158003</t>
  </si>
  <si>
    <t>BMW MANUFACTURING HUNGARY</t>
  </si>
  <si>
    <t>0090018414</t>
  </si>
  <si>
    <t>4101374</t>
  </si>
  <si>
    <t>0090017767</t>
  </si>
  <si>
    <t>4101315</t>
  </si>
  <si>
    <t>0090017871</t>
  </si>
  <si>
    <t>4101334</t>
  </si>
  <si>
    <t>0090018185</t>
  </si>
  <si>
    <t>4101355</t>
  </si>
  <si>
    <t>VI</t>
  </si>
  <si>
    <t>6</t>
  </si>
  <si>
    <t>200001</t>
  </si>
  <si>
    <t>VIMERCATI S.P.A. PERO</t>
  </si>
  <si>
    <t>0090012604</t>
  </si>
  <si>
    <t>4800907</t>
  </si>
  <si>
    <t>0090012464</t>
  </si>
  <si>
    <t>4800883</t>
  </si>
  <si>
    <t>0090012463</t>
  </si>
  <si>
    <t>4800882</t>
  </si>
  <si>
    <t>0090012462</t>
  </si>
  <si>
    <t>4800881</t>
  </si>
  <si>
    <t>0090012271</t>
  </si>
  <si>
    <t>4800860</t>
  </si>
  <si>
    <t>0090012270</t>
  </si>
  <si>
    <t>4800856</t>
  </si>
  <si>
    <t>0090012597</t>
  </si>
  <si>
    <t>4800908</t>
  </si>
  <si>
    <t>0090015324</t>
  </si>
  <si>
    <t>4300397</t>
  </si>
  <si>
    <t>0090000114</t>
  </si>
  <si>
    <t>3300000</t>
  </si>
  <si>
    <t>0090015615</t>
  </si>
  <si>
    <t>4300414</t>
  </si>
  <si>
    <t>0090015391</t>
  </si>
  <si>
    <t>4300398</t>
  </si>
  <si>
    <t>0090018094</t>
  </si>
  <si>
    <t>4801570</t>
  </si>
  <si>
    <t>0090015460</t>
  </si>
  <si>
    <t>4300399</t>
  </si>
  <si>
    <t>0090015470</t>
  </si>
  <si>
    <t>4300400</t>
  </si>
  <si>
    <t>0090015481</t>
  </si>
  <si>
    <t>4300402</t>
  </si>
  <si>
    <t>0090015613</t>
  </si>
  <si>
    <t>4300412</t>
  </si>
  <si>
    <t>0090015527</t>
  </si>
  <si>
    <t>4300411</t>
  </si>
  <si>
    <t>0090015526</t>
  </si>
  <si>
    <t>4300410</t>
  </si>
  <si>
    <t>0090015525</t>
  </si>
  <si>
    <t>4300409</t>
  </si>
  <si>
    <t>0090015522</t>
  </si>
  <si>
    <t>4300408</t>
  </si>
  <si>
    <t>0090015499</t>
  </si>
  <si>
    <t>4300404</t>
  </si>
  <si>
    <t>0090015498</t>
  </si>
  <si>
    <t>4300403</t>
  </si>
  <si>
    <t>0090012475</t>
  </si>
  <si>
    <t>4800889</t>
  </si>
  <si>
    <t>0090012474</t>
  </si>
  <si>
    <t>4800888</t>
  </si>
  <si>
    <t>0090012473</t>
  </si>
  <si>
    <t>4800887</t>
  </si>
  <si>
    <t>0090012472</t>
  </si>
  <si>
    <t>4800886</t>
  </si>
  <si>
    <t>0090012190</t>
  </si>
  <si>
    <t>4800841</t>
  </si>
  <si>
    <t>0090012189</t>
  </si>
  <si>
    <t>4800840</t>
  </si>
  <si>
    <t>0090012476</t>
  </si>
  <si>
    <t>4800913</t>
  </si>
  <si>
    <t>0090012600</t>
  </si>
  <si>
    <t>4800912</t>
  </si>
  <si>
    <t>0090012595</t>
  </si>
  <si>
    <t>4800911</t>
  </si>
  <si>
    <t>0090012596</t>
  </si>
  <si>
    <t>4800910</t>
  </si>
  <si>
    <t>0090012591</t>
  </si>
  <si>
    <t>4800909</t>
  </si>
  <si>
    <t>0090012598</t>
  </si>
  <si>
    <t>4800902</t>
  </si>
  <si>
    <t>0090018095</t>
  </si>
  <si>
    <t>4801571</t>
  </si>
  <si>
    <t>0090018408</t>
  </si>
  <si>
    <t>4801604</t>
  </si>
  <si>
    <t>0090018459</t>
  </si>
  <si>
    <t>4801605</t>
  </si>
  <si>
    <t>0090018413</t>
  </si>
  <si>
    <t>4300465</t>
  </si>
  <si>
    <t>0090012602</t>
  </si>
  <si>
    <t>4800906</t>
  </si>
  <si>
    <t>0090012603</t>
  </si>
  <si>
    <t>4800905</t>
  </si>
  <si>
    <t>0090012601</t>
  </si>
  <si>
    <t>4800904</t>
  </si>
  <si>
    <t>0090012599</t>
  </si>
  <si>
    <t>4800903</t>
  </si>
  <si>
    <t>0090012465</t>
  </si>
  <si>
    <t>4800884</t>
  </si>
  <si>
    <t>0090012524</t>
  </si>
  <si>
    <t>4800891</t>
  </si>
  <si>
    <t>0090012523</t>
  </si>
  <si>
    <t>4800892</t>
  </si>
  <si>
    <t>0090012525</t>
  </si>
  <si>
    <t>4800893</t>
  </si>
  <si>
    <t>0090012477</t>
  </si>
  <si>
    <t>4800890</t>
  </si>
  <si>
    <t>0090004265</t>
  </si>
  <si>
    <t>3800278</t>
  </si>
  <si>
    <t>0090012526</t>
  </si>
  <si>
    <t>4800894</t>
  </si>
  <si>
    <t>0090012527</t>
  </si>
  <si>
    <t>4800895</t>
  </si>
  <si>
    <t>0090012528</t>
  </si>
  <si>
    <t>4800896</t>
  </si>
  <si>
    <t>0090012590</t>
  </si>
  <si>
    <t>4800898</t>
  </si>
  <si>
    <t>0090012592</t>
  </si>
  <si>
    <t>4800899</t>
  </si>
  <si>
    <t>0090012593</t>
  </si>
  <si>
    <t>4800900</t>
  </si>
  <si>
    <t>0090012594</t>
  </si>
  <si>
    <t>4800901</t>
  </si>
  <si>
    <t>0090015120</t>
  </si>
  <si>
    <t>4801198</t>
  </si>
  <si>
    <t>0090015118</t>
  </si>
  <si>
    <t>4801197</t>
  </si>
  <si>
    <t>0090015117</t>
  </si>
  <si>
    <t>4801196</t>
  </si>
  <si>
    <t>0090015111</t>
  </si>
  <si>
    <t>4801195</t>
  </si>
  <si>
    <t>0090015110</t>
  </si>
  <si>
    <t>4801194</t>
  </si>
  <si>
    <t>0090015074</t>
  </si>
  <si>
    <t>4801193</t>
  </si>
  <si>
    <t>0090015073</t>
  </si>
  <si>
    <t>4801192</t>
  </si>
  <si>
    <t>0090015072</t>
  </si>
  <si>
    <t>4801191</t>
  </si>
  <si>
    <t>0010000085</t>
  </si>
  <si>
    <t>4700028</t>
  </si>
  <si>
    <t>0010000082</t>
  </si>
  <si>
    <t>4700026</t>
  </si>
  <si>
    <t>0090017137</t>
  </si>
  <si>
    <t>4801486</t>
  </si>
  <si>
    <t>0090017481</t>
  </si>
  <si>
    <t>4801485</t>
  </si>
  <si>
    <t>0090017353</t>
  </si>
  <si>
    <t>4801484</t>
  </si>
  <si>
    <t>0090017315</t>
  </si>
  <si>
    <t>4801483</t>
  </si>
  <si>
    <t>0090017490</t>
  </si>
  <si>
    <t>4801482</t>
  </si>
  <si>
    <t>0090017483</t>
  </si>
  <si>
    <t>4801481</t>
  </si>
  <si>
    <t>0090017482</t>
  </si>
  <si>
    <t>4801480</t>
  </si>
  <si>
    <t>0090017355</t>
  </si>
  <si>
    <t>4801476</t>
  </si>
  <si>
    <t>0090015112</t>
  </si>
  <si>
    <t>4801216</t>
  </si>
  <si>
    <t>0090015173</t>
  </si>
  <si>
    <t>4801215</t>
  </si>
  <si>
    <t>0090015161</t>
  </si>
  <si>
    <t>4801214</t>
  </si>
  <si>
    <t>0090015157</t>
  </si>
  <si>
    <t>4801213</t>
  </si>
  <si>
    <t>0090015155</t>
  </si>
  <si>
    <t>4801212</t>
  </si>
  <si>
    <t>0090015154</t>
  </si>
  <si>
    <t>4801211</t>
  </si>
  <si>
    <t>0090015153</t>
  </si>
  <si>
    <t>4801210</t>
  </si>
  <si>
    <t>0090015152</t>
  </si>
  <si>
    <t>4801209</t>
  </si>
  <si>
    <t>0090015151</t>
  </si>
  <si>
    <t>4801208</t>
  </si>
  <si>
    <t>0090015146</t>
  </si>
  <si>
    <t>4801207</t>
  </si>
  <si>
    <t>0090015145</t>
  </si>
  <si>
    <t>4801206</t>
  </si>
  <si>
    <t>0090015141</t>
  </si>
  <si>
    <t>4801205</t>
  </si>
  <si>
    <t>0090015140</t>
  </si>
  <si>
    <t>4801204</t>
  </si>
  <si>
    <t>0090015114</t>
  </si>
  <si>
    <t>4801203</t>
  </si>
  <si>
    <t>0090015125</t>
  </si>
  <si>
    <t>4801202</t>
  </si>
  <si>
    <t>0090015124</t>
  </si>
  <si>
    <t>4801201</t>
  </si>
  <si>
    <t>0090015123</t>
  </si>
  <si>
    <t>4801200</t>
  </si>
  <si>
    <t>0090015122</t>
  </si>
  <si>
    <t>4801199</t>
  </si>
  <si>
    <t>0090017066</t>
  </si>
  <si>
    <t>4801447</t>
  </si>
  <si>
    <t>0090016980</t>
  </si>
  <si>
    <t>4801437</t>
  </si>
  <si>
    <t>0090016979</t>
  </si>
  <si>
    <t>4801436</t>
  </si>
  <si>
    <t>0090016883</t>
  </si>
  <si>
    <t>4801435</t>
  </si>
  <si>
    <t>0090016882</t>
  </si>
  <si>
    <t>4801434</t>
  </si>
  <si>
    <t>0090016881</t>
  </si>
  <si>
    <t>4801433</t>
  </si>
  <si>
    <t>0090016781</t>
  </si>
  <si>
    <t>4801420</t>
  </si>
  <si>
    <t>0090016779</t>
  </si>
  <si>
    <t>4801419</t>
  </si>
  <si>
    <t>0090016778</t>
  </si>
  <si>
    <t>4801418</t>
  </si>
  <si>
    <t>0090016775</t>
  </si>
  <si>
    <t>4801417</t>
  </si>
  <si>
    <t>0090016774</t>
  </si>
  <si>
    <t>4801416</t>
  </si>
  <si>
    <t>0090016773</t>
  </si>
  <si>
    <t>4801415</t>
  </si>
  <si>
    <t>0090016772</t>
  </si>
  <si>
    <t>4801414</t>
  </si>
  <si>
    <t>0090016769</t>
  </si>
  <si>
    <t>4801413</t>
  </si>
  <si>
    <t>0090016768</t>
  </si>
  <si>
    <t>4801412</t>
  </si>
  <si>
    <t>0090016767</t>
  </si>
  <si>
    <t>4801411</t>
  </si>
  <si>
    <t>0090016766</t>
  </si>
  <si>
    <t>4801410</t>
  </si>
  <si>
    <t>0090017165</t>
  </si>
  <si>
    <t>4300442</t>
  </si>
  <si>
    <t>0090017354</t>
  </si>
  <si>
    <t>4801475</t>
  </si>
  <si>
    <t>0090017352</t>
  </si>
  <si>
    <t>4801474</t>
  </si>
  <si>
    <t>0090017351</t>
  </si>
  <si>
    <t>4801473</t>
  </si>
  <si>
    <t>0090017196</t>
  </si>
  <si>
    <t>4801465</t>
  </si>
  <si>
    <t>0090017195</t>
  </si>
  <si>
    <t>4801464</t>
  </si>
  <si>
    <t>0090017194</t>
  </si>
  <si>
    <t>4801463</t>
  </si>
  <si>
    <t>0090017193</t>
  </si>
  <si>
    <t>4801462</t>
  </si>
  <si>
    <t>0090017191</t>
  </si>
  <si>
    <t>4801461</t>
  </si>
  <si>
    <t>0090017190</t>
  </si>
  <si>
    <t>4801460</t>
  </si>
  <si>
    <t>0090017189</t>
  </si>
  <si>
    <t>4801459</t>
  </si>
  <si>
    <t>0090017188</t>
  </si>
  <si>
    <t>4801458</t>
  </si>
  <si>
    <t>0090017144</t>
  </si>
  <si>
    <t>4801457</t>
  </si>
  <si>
    <t>0090017141</t>
  </si>
  <si>
    <t>4801456</t>
  </si>
  <si>
    <t>0090016831</t>
  </si>
  <si>
    <t>4801453</t>
  </si>
  <si>
    <t>0090017126</t>
  </si>
  <si>
    <t>4801452</t>
  </si>
  <si>
    <t>0090017125</t>
  </si>
  <si>
    <t>4801451</t>
  </si>
  <si>
    <t>0090017124</t>
  </si>
  <si>
    <t>4801450</t>
  </si>
  <si>
    <t>0090017070</t>
  </si>
  <si>
    <t>4801449</t>
  </si>
  <si>
    <t>0090017069</t>
  </si>
  <si>
    <t>4801448</t>
  </si>
  <si>
    <t>0090015502</t>
  </si>
  <si>
    <t>4801275</t>
  </si>
  <si>
    <t>0090015503</t>
  </si>
  <si>
    <t>4801274</t>
  </si>
  <si>
    <t>0090015412</t>
  </si>
  <si>
    <t>4801273</t>
  </si>
  <si>
    <t>0090015506</t>
  </si>
  <si>
    <t>4801272</t>
  </si>
  <si>
    <t>0090015508</t>
  </si>
  <si>
    <t>4801271</t>
  </si>
  <si>
    <t>0090015512</t>
  </si>
  <si>
    <t>4801270</t>
  </si>
  <si>
    <t>0090015504</t>
  </si>
  <si>
    <t>4801269</t>
  </si>
  <si>
    <t>0090015521</t>
  </si>
  <si>
    <t>4801268</t>
  </si>
  <si>
    <t>0090015513</t>
  </si>
  <si>
    <t>4801267</t>
  </si>
  <si>
    <t>0090015520</t>
  </si>
  <si>
    <t>4801266</t>
  </si>
  <si>
    <t>0090015519</t>
  </si>
  <si>
    <t>4801265</t>
  </si>
  <si>
    <t>0090015511</t>
  </si>
  <si>
    <t>4801264</t>
  </si>
  <si>
    <t>0090015510</t>
  </si>
  <si>
    <t>4801263</t>
  </si>
  <si>
    <t>0090015509</t>
  </si>
  <si>
    <t>4801262</t>
  </si>
  <si>
    <t>0090015507</t>
  </si>
  <si>
    <t>4801261</t>
  </si>
  <si>
    <t>0090015515</t>
  </si>
  <si>
    <t>4801260</t>
  </si>
  <si>
    <t>0090015075</t>
  </si>
  <si>
    <t>4801257</t>
  </si>
  <si>
    <t>0090015160</t>
  </si>
  <si>
    <t>4801256</t>
  </si>
  <si>
    <t>0090015321</t>
  </si>
  <si>
    <t>4300396</t>
  </si>
  <si>
    <t>0090015318</t>
  </si>
  <si>
    <t>4300395</t>
  </si>
  <si>
    <t>0090015182</t>
  </si>
  <si>
    <t>4300393</t>
  </si>
  <si>
    <t>0090015179</t>
  </si>
  <si>
    <t>4300392</t>
  </si>
  <si>
    <t>0090015178</t>
  </si>
  <si>
    <t>4300391</t>
  </si>
  <si>
    <t>0090015177</t>
  </si>
  <si>
    <t>4300390</t>
  </si>
  <si>
    <t>0090015671</t>
  </si>
  <si>
    <t>4801288</t>
  </si>
  <si>
    <t>0090015675</t>
  </si>
  <si>
    <t>4801287</t>
  </si>
  <si>
    <t>0090015674</t>
  </si>
  <si>
    <t>4801286</t>
  </si>
  <si>
    <t>0090015673</t>
  </si>
  <si>
    <t>4801285</t>
  </si>
  <si>
    <t>0090015672</t>
  </si>
  <si>
    <t>4801284</t>
  </si>
  <si>
    <t>0090015534</t>
  </si>
  <si>
    <t>4801283</t>
  </si>
  <si>
    <t>0090015533</t>
  </si>
  <si>
    <t>4801282</t>
  </si>
  <si>
    <t>0090015532</t>
  </si>
  <si>
    <t>4801281</t>
  </si>
  <si>
    <t>0090015531</t>
  </si>
  <si>
    <t>4801280</t>
  </si>
  <si>
    <t>0090015530</t>
  </si>
  <si>
    <t>4801279</t>
  </si>
  <si>
    <t>0090015529</t>
  </si>
  <si>
    <t>4801278</t>
  </si>
  <si>
    <t>0090015528</t>
  </si>
  <si>
    <t>4801277</t>
  </si>
  <si>
    <t>0090015417</t>
  </si>
  <si>
    <t>4801276</t>
  </si>
  <si>
    <t>0090015325</t>
  </si>
  <si>
    <t>4801236</t>
  </si>
  <si>
    <t>0090015252</t>
  </si>
  <si>
    <t>4801235</t>
  </si>
  <si>
    <t>0090015250</t>
  </si>
  <si>
    <t>4801234</t>
  </si>
  <si>
    <t>0090015248</t>
  </si>
  <si>
    <t>4801233</t>
  </si>
  <si>
    <t>0090015247</t>
  </si>
  <si>
    <t>4801232</t>
  </si>
  <si>
    <t>0090015246</t>
  </si>
  <si>
    <t>4801231</t>
  </si>
  <si>
    <t>0090015245</t>
  </si>
  <si>
    <t>4801230</t>
  </si>
  <si>
    <t>0090015244</t>
  </si>
  <si>
    <t>4801229</t>
  </si>
  <si>
    <t>0090015243</t>
  </si>
  <si>
    <t>4801228</t>
  </si>
  <si>
    <t>0090015148</t>
  </si>
  <si>
    <t>4801227</t>
  </si>
  <si>
    <t>0090015149</t>
  </si>
  <si>
    <t>4801226</t>
  </si>
  <si>
    <t>0090015116</t>
  </si>
  <si>
    <t>4801225</t>
  </si>
  <si>
    <t>0090015176</t>
  </si>
  <si>
    <t>4801224</t>
  </si>
  <si>
    <t>0090015147</t>
  </si>
  <si>
    <t>4801221</t>
  </si>
  <si>
    <t>0090015150</t>
  </si>
  <si>
    <t>4801220</t>
  </si>
  <si>
    <t>0090015158</t>
  </si>
  <si>
    <t>4801219</t>
  </si>
  <si>
    <t>0090015115</t>
  </si>
  <si>
    <t>4801218</t>
  </si>
  <si>
    <t>0090015113</t>
  </si>
  <si>
    <t>4801217</t>
  </si>
  <si>
    <t>0090015156</t>
  </si>
  <si>
    <t>4801255</t>
  </si>
  <si>
    <t>0090015144</t>
  </si>
  <si>
    <t>4801254</t>
  </si>
  <si>
    <t>0090015143</t>
  </si>
  <si>
    <t>4801253</t>
  </si>
  <si>
    <t>0090015142</t>
  </si>
  <si>
    <t>4801252</t>
  </si>
  <si>
    <t>0090015159</t>
  </si>
  <si>
    <t>4801251</t>
  </si>
  <si>
    <t>0090015249</t>
  </si>
  <si>
    <t>4801250</t>
  </si>
  <si>
    <t>0090015449</t>
  </si>
  <si>
    <t>4801249</t>
  </si>
  <si>
    <t>0090015420</t>
  </si>
  <si>
    <t>4801247</t>
  </si>
  <si>
    <t>0090015419</t>
  </si>
  <si>
    <t>4801246</t>
  </si>
  <si>
    <t>0090015418</t>
  </si>
  <si>
    <t>4801245</t>
  </si>
  <si>
    <t>0090015416</t>
  </si>
  <si>
    <t>4801244</t>
  </si>
  <si>
    <t>0090015415</t>
  </si>
  <si>
    <t>4801243</t>
  </si>
  <si>
    <t>0090015414</t>
  </si>
  <si>
    <t>4801242</t>
  </si>
  <si>
    <t>0090015413</t>
  </si>
  <si>
    <t>4801241</t>
  </si>
  <si>
    <t>0090015411</t>
  </si>
  <si>
    <t>4801240</t>
  </si>
  <si>
    <t>0090015410</t>
  </si>
  <si>
    <t>4801239</t>
  </si>
  <si>
    <t>0090015409</t>
  </si>
  <si>
    <t>4801238</t>
  </si>
  <si>
    <t>0090015251</t>
  </si>
  <si>
    <t>4801248</t>
  </si>
  <si>
    <t>0090015408</t>
  </si>
  <si>
    <t>4801237</t>
  </si>
  <si>
    <t>0090014451</t>
  </si>
  <si>
    <t>4801106</t>
  </si>
  <si>
    <t>0090014449</t>
  </si>
  <si>
    <t>4801105</t>
  </si>
  <si>
    <t>0090014446</t>
  </si>
  <si>
    <t>4801104</t>
  </si>
  <si>
    <t>0090014443</t>
  </si>
  <si>
    <t>4801103</t>
  </si>
  <si>
    <t>0090014440</t>
  </si>
  <si>
    <t>4801102</t>
  </si>
  <si>
    <t>0090014438</t>
  </si>
  <si>
    <t>4801101</t>
  </si>
  <si>
    <t>0090014437</t>
  </si>
  <si>
    <t>4801100</t>
  </si>
  <si>
    <t>0090014433</t>
  </si>
  <si>
    <t>4801099</t>
  </si>
  <si>
    <t>0090014430</t>
  </si>
  <si>
    <t>4801098</t>
  </si>
  <si>
    <t>0090014429</t>
  </si>
  <si>
    <t>4801097</t>
  </si>
  <si>
    <t>0090014428</t>
  </si>
  <si>
    <t>4801096</t>
  </si>
  <si>
    <t>0090014121</t>
  </si>
  <si>
    <t>4801095</t>
  </si>
  <si>
    <t>0090014255</t>
  </si>
  <si>
    <t>4801094</t>
  </si>
  <si>
    <t>0090014250</t>
  </si>
  <si>
    <t>4801093</t>
  </si>
  <si>
    <t>0090014251</t>
  </si>
  <si>
    <t>4801092</t>
  </si>
  <si>
    <t>0090014252</t>
  </si>
  <si>
    <t>4801091</t>
  </si>
  <si>
    <t>0090014254</t>
  </si>
  <si>
    <t>4801090</t>
  </si>
  <si>
    <t>0090014718</t>
  </si>
  <si>
    <t>4801123</t>
  </si>
  <si>
    <t>0090014717</t>
  </si>
  <si>
    <t>4801122</t>
  </si>
  <si>
    <t>0090014716</t>
  </si>
  <si>
    <t>4801121</t>
  </si>
  <si>
    <t>0090014714</t>
  </si>
  <si>
    <t>4801120</t>
  </si>
  <si>
    <t>0090014447</t>
  </si>
  <si>
    <t>4801119</t>
  </si>
  <si>
    <t>0090014441</t>
  </si>
  <si>
    <t>4801118</t>
  </si>
  <si>
    <t>0090014436</t>
  </si>
  <si>
    <t>4801117</t>
  </si>
  <si>
    <t>0090014253</t>
  </si>
  <si>
    <t>4801116</t>
  </si>
  <si>
    <t>0090014537</t>
  </si>
  <si>
    <t>4801115</t>
  </si>
  <si>
    <t>0090014536</t>
  </si>
  <si>
    <t>4801114</t>
  </si>
  <si>
    <t>0090014534</t>
  </si>
  <si>
    <t>4801113</t>
  </si>
  <si>
    <t>0090014533</t>
  </si>
  <si>
    <t>4801112</t>
  </si>
  <si>
    <t>0090014532</t>
  </si>
  <si>
    <t>4801111</t>
  </si>
  <si>
    <t>0090014528</t>
  </si>
  <si>
    <t>4801110</t>
  </si>
  <si>
    <t>0090014434</t>
  </si>
  <si>
    <t>4801109</t>
  </si>
  <si>
    <t>0090014453</t>
  </si>
  <si>
    <t>4801108</t>
  </si>
  <si>
    <t>0090014452</t>
  </si>
  <si>
    <t>4801107</t>
  </si>
  <si>
    <t>0090014011</t>
  </si>
  <si>
    <t>4801071</t>
  </si>
  <si>
    <t>0090014010</t>
  </si>
  <si>
    <t>4801070</t>
  </si>
  <si>
    <t>0090014006</t>
  </si>
  <si>
    <t>4801069</t>
  </si>
  <si>
    <t>0090014005</t>
  </si>
  <si>
    <t>4801068</t>
  </si>
  <si>
    <t>0090014004</t>
  </si>
  <si>
    <t>4801067</t>
  </si>
  <si>
    <t>0090014003</t>
  </si>
  <si>
    <t>4801066</t>
  </si>
  <si>
    <t>0090014002</t>
  </si>
  <si>
    <t>4801065</t>
  </si>
  <si>
    <t>0090014009</t>
  </si>
  <si>
    <t>4801064</t>
  </si>
  <si>
    <t>0090014008</t>
  </si>
  <si>
    <t>4801063</t>
  </si>
  <si>
    <t>0090014007</t>
  </si>
  <si>
    <t>4801062</t>
  </si>
  <si>
    <t>0090014001</t>
  </si>
  <si>
    <t>4801061</t>
  </si>
  <si>
    <t>0090014000</t>
  </si>
  <si>
    <t>4801060</t>
  </si>
  <si>
    <t>0090013999</t>
  </si>
  <si>
    <t>4801059</t>
  </si>
  <si>
    <t>0090013998</t>
  </si>
  <si>
    <t>4801058</t>
  </si>
  <si>
    <t>0010000081</t>
  </si>
  <si>
    <t>4700025</t>
  </si>
  <si>
    <t>0010000079</t>
  </si>
  <si>
    <t>4700022</t>
  </si>
  <si>
    <t>0090014969</t>
  </si>
  <si>
    <t>4801184</t>
  </si>
  <si>
    <t>0090014256</t>
  </si>
  <si>
    <t>4801089</t>
  </si>
  <si>
    <t>0090014257</t>
  </si>
  <si>
    <t>4801088</t>
  </si>
  <si>
    <t>0090014259</t>
  </si>
  <si>
    <t>4801087</t>
  </si>
  <si>
    <t>0090014182</t>
  </si>
  <si>
    <t>4801086</t>
  </si>
  <si>
    <t>0090014183</t>
  </si>
  <si>
    <t>4801085</t>
  </si>
  <si>
    <t>0090014181</t>
  </si>
  <si>
    <t>4801084</t>
  </si>
  <si>
    <t>0090014186</t>
  </si>
  <si>
    <t>4801083</t>
  </si>
  <si>
    <t>0090014120</t>
  </si>
  <si>
    <t>4801082</t>
  </si>
  <si>
    <t>0090014115</t>
  </si>
  <si>
    <t>4801081</t>
  </si>
  <si>
    <t>0090014124</t>
  </si>
  <si>
    <t>4801080</t>
  </si>
  <si>
    <t>0090014123</t>
  </si>
  <si>
    <t>4801079</t>
  </si>
  <si>
    <t>0090014122</t>
  </si>
  <si>
    <t>4801078</t>
  </si>
  <si>
    <t>0090014119</t>
  </si>
  <si>
    <t>4801077</t>
  </si>
  <si>
    <t>0090014117</t>
  </si>
  <si>
    <t>4801076</t>
  </si>
  <si>
    <t>0090014116</t>
  </si>
  <si>
    <t>4801075</t>
  </si>
  <si>
    <t>0090014114</t>
  </si>
  <si>
    <t>4801074</t>
  </si>
  <si>
    <t>0090014113</t>
  </si>
  <si>
    <t>4801073</t>
  </si>
  <si>
    <t>0090014112</t>
  </si>
  <si>
    <t>4801072</t>
  </si>
  <si>
    <t>0090014985</t>
  </si>
  <si>
    <t>4300379</t>
  </si>
  <si>
    <t>0090014984</t>
  </si>
  <si>
    <t>4300378</t>
  </si>
  <si>
    <t>0090014981</t>
  </si>
  <si>
    <t>4300377</t>
  </si>
  <si>
    <t>0090014776</t>
  </si>
  <si>
    <t>4300374</t>
  </si>
  <si>
    <t>0090014713</t>
  </si>
  <si>
    <t>4300373</t>
  </si>
  <si>
    <t>0090014712</t>
  </si>
  <si>
    <t>4300372</t>
  </si>
  <si>
    <t>0090014676</t>
  </si>
  <si>
    <t>4300371</t>
  </si>
  <si>
    <t>0090014625</t>
  </si>
  <si>
    <t>4300370</t>
  </si>
  <si>
    <t>0090014624</t>
  </si>
  <si>
    <t>4300369</t>
  </si>
  <si>
    <t>0090014623</t>
  </si>
  <si>
    <t>4300368</t>
  </si>
  <si>
    <t>0090014497</t>
  </si>
  <si>
    <t>4300362</t>
  </si>
  <si>
    <t>0090014464</t>
  </si>
  <si>
    <t>4300360</t>
  </si>
  <si>
    <t>0090014308</t>
  </si>
  <si>
    <t>4300359</t>
  </si>
  <si>
    <t>0090014307</t>
  </si>
  <si>
    <t>4300358</t>
  </si>
  <si>
    <t>0090014193</t>
  </si>
  <si>
    <t>4300356</t>
  </si>
  <si>
    <t>0090014110</t>
  </si>
  <si>
    <t>4300355</t>
  </si>
  <si>
    <t>0090014106</t>
  </si>
  <si>
    <t>4300353</t>
  </si>
  <si>
    <t>0090018705</t>
  </si>
  <si>
    <t>4600089</t>
  </si>
  <si>
    <t>0090017307</t>
  </si>
  <si>
    <t>4600073</t>
  </si>
  <si>
    <t>0090016683</t>
  </si>
  <si>
    <t>4600061</t>
  </si>
  <si>
    <t>0090012000</t>
  </si>
  <si>
    <t>4600030</t>
  </si>
  <si>
    <t>0090011997</t>
  </si>
  <si>
    <t>4600029</t>
  </si>
  <si>
    <t>0090018257</t>
  </si>
  <si>
    <t>4600086</t>
  </si>
  <si>
    <t>0090018087</t>
  </si>
  <si>
    <t>4600085</t>
  </si>
  <si>
    <t>0090018081</t>
  </si>
  <si>
    <t>4600084</t>
  </si>
  <si>
    <t>0090012690</t>
  </si>
  <si>
    <t>4600037</t>
  </si>
  <si>
    <t>0090014994</t>
  </si>
  <si>
    <t>4300387</t>
  </si>
  <si>
    <t>0090014992</t>
  </si>
  <si>
    <t>4300386</t>
  </si>
  <si>
    <t>0090014991</t>
  </si>
  <si>
    <t>4300385</t>
  </si>
  <si>
    <t>0090014990</t>
  </si>
  <si>
    <t>4300384</t>
  </si>
  <si>
    <t>0090014989</t>
  </si>
  <si>
    <t>4300383</t>
  </si>
  <si>
    <t>0090014988</t>
  </si>
  <si>
    <t>4300382</t>
  </si>
  <si>
    <t>0090014987</t>
  </si>
  <si>
    <t>4300381</t>
  </si>
  <si>
    <t>0090014986</t>
  </si>
  <si>
    <t>4300380</t>
  </si>
  <si>
    <t>0090014814</t>
  </si>
  <si>
    <t>4801140</t>
  </si>
  <si>
    <t>0090014812</t>
  </si>
  <si>
    <t>4801139</t>
  </si>
  <si>
    <t>0090014811</t>
  </si>
  <si>
    <t>4801138</t>
  </si>
  <si>
    <t>0090014810</t>
  </si>
  <si>
    <t>4801137</t>
  </si>
  <si>
    <t>0090014809</t>
  </si>
  <si>
    <t>4801136</t>
  </si>
  <si>
    <t>0090014727</t>
  </si>
  <si>
    <t>4801135</t>
  </si>
  <si>
    <t>0090014739</t>
  </si>
  <si>
    <t>4801134</t>
  </si>
  <si>
    <t>0090014738</t>
  </si>
  <si>
    <t>4801133</t>
  </si>
  <si>
    <t>0090014737</t>
  </si>
  <si>
    <t>4801132</t>
  </si>
  <si>
    <t>0090014728</t>
  </si>
  <si>
    <t>4801131</t>
  </si>
  <si>
    <t>0090014721</t>
  </si>
  <si>
    <t>4801130</t>
  </si>
  <si>
    <t>0090014725</t>
  </si>
  <si>
    <t>4801129</t>
  </si>
  <si>
    <t>0090014724</t>
  </si>
  <si>
    <t>4801128</t>
  </si>
  <si>
    <t>0090014723</t>
  </si>
  <si>
    <t>4801127</t>
  </si>
  <si>
    <t>0090014722</t>
  </si>
  <si>
    <t>4801126</t>
  </si>
  <si>
    <t>0090014720</t>
  </si>
  <si>
    <t>4801125</t>
  </si>
  <si>
    <t>0090014719</t>
  </si>
  <si>
    <t>4801124</t>
  </si>
  <si>
    <t>0090014105</t>
  </si>
  <si>
    <t>4300352</t>
  </si>
  <si>
    <t>0090014104</t>
  </si>
  <si>
    <t>4300351</t>
  </si>
  <si>
    <t>0090014103</t>
  </si>
  <si>
    <t>4300350</t>
  </si>
  <si>
    <t>0090014968</t>
  </si>
  <si>
    <t>4801190</t>
  </si>
  <si>
    <t>0090014967</t>
  </si>
  <si>
    <t>4801189</t>
  </si>
  <si>
    <t>0090014964</t>
  </si>
  <si>
    <t>4801188</t>
  </si>
  <si>
    <t>0090014965</t>
  </si>
  <si>
    <t>4801187</t>
  </si>
  <si>
    <t>0090014976</t>
  </si>
  <si>
    <t>4801186</t>
  </si>
  <si>
    <t>0090014977</t>
  </si>
  <si>
    <t>4801185</t>
  </si>
  <si>
    <t>0090014879</t>
  </si>
  <si>
    <t>4801151</t>
  </si>
  <si>
    <t>0090014878</t>
  </si>
  <si>
    <t>4801150</t>
  </si>
  <si>
    <t>0090014877</t>
  </si>
  <si>
    <t>4801149</t>
  </si>
  <si>
    <t>0090014831</t>
  </si>
  <si>
    <t>4801148</t>
  </si>
  <si>
    <t>0090014435</t>
  </si>
  <si>
    <t>4801147</t>
  </si>
  <si>
    <t>0090014820</t>
  </si>
  <si>
    <t>4801146</t>
  </si>
  <si>
    <t>0090014819</t>
  </si>
  <si>
    <t>4801145</t>
  </si>
  <si>
    <t>0090014818</t>
  </si>
  <si>
    <t>4801144</t>
  </si>
  <si>
    <t>0090014815</t>
  </si>
  <si>
    <t>4801141</t>
  </si>
  <si>
    <t>0090018275</t>
  </si>
  <si>
    <t>4801593</t>
  </si>
  <si>
    <t>0090018274</t>
  </si>
  <si>
    <t>4801592</t>
  </si>
  <si>
    <t>0090018273</t>
  </si>
  <si>
    <t>4801591</t>
  </si>
  <si>
    <t>0090018272</t>
  </si>
  <si>
    <t>4801590</t>
  </si>
  <si>
    <t>0090018271</t>
  </si>
  <si>
    <t>4801589</t>
  </si>
  <si>
    <t>0090018270</t>
  </si>
  <si>
    <t>4801588</t>
  </si>
  <si>
    <t>0090018269</t>
  </si>
  <si>
    <t>4801587</t>
  </si>
  <si>
    <t>0090018098</t>
  </si>
  <si>
    <t>4801586</t>
  </si>
  <si>
    <t>0090018096</t>
  </si>
  <si>
    <t>4801585</t>
  </si>
  <si>
    <t>0090018205</t>
  </si>
  <si>
    <t>4801584</t>
  </si>
  <si>
    <t>0090018208</t>
  </si>
  <si>
    <t>4801583</t>
  </si>
  <si>
    <t>0090018209</t>
  </si>
  <si>
    <t>4801582</t>
  </si>
  <si>
    <t>0090018267</t>
  </si>
  <si>
    <t>4801581</t>
  </si>
  <si>
    <t>0090018207</t>
  </si>
  <si>
    <t>4801580</t>
  </si>
  <si>
    <t>0090018206</t>
  </si>
  <si>
    <t>4801579</t>
  </si>
  <si>
    <t>0090018204</t>
  </si>
  <si>
    <t>4801578</t>
  </si>
  <si>
    <t>0090018203</t>
  </si>
  <si>
    <t>4801577</t>
  </si>
  <si>
    <t>0090018467</t>
  </si>
  <si>
    <t>4801612</t>
  </si>
  <si>
    <t>0090018468</t>
  </si>
  <si>
    <t>4801611</t>
  </si>
  <si>
    <t>0090018464</t>
  </si>
  <si>
    <t>4801610</t>
  </si>
  <si>
    <t>0090018463</t>
  </si>
  <si>
    <t>4801609</t>
  </si>
  <si>
    <t>0090018462</t>
  </si>
  <si>
    <t>4801608</t>
  </si>
  <si>
    <t>0090018461</t>
  </si>
  <si>
    <t>4801607</t>
  </si>
  <si>
    <t>0090018460</t>
  </si>
  <si>
    <t>4801606</t>
  </si>
  <si>
    <t>0090018286</t>
  </si>
  <si>
    <t>4801603</t>
  </si>
  <si>
    <t>0090018285</t>
  </si>
  <si>
    <t>4801602</t>
  </si>
  <si>
    <t>0090018284</t>
  </si>
  <si>
    <t>4801601</t>
  </si>
  <si>
    <t>0090018283</t>
  </si>
  <si>
    <t>4801600</t>
  </si>
  <si>
    <t>0090018282</t>
  </si>
  <si>
    <t>4801599</t>
  </si>
  <si>
    <t>0090018281</t>
  </si>
  <si>
    <t>4801598</t>
  </si>
  <si>
    <t>0090018280</t>
  </si>
  <si>
    <t>4801597</t>
  </si>
  <si>
    <t>0090018279</t>
  </si>
  <si>
    <t>4801596</t>
  </si>
  <si>
    <t>0090018278</t>
  </si>
  <si>
    <t>4801595</t>
  </si>
  <si>
    <t>0090018276</t>
  </si>
  <si>
    <t>4801594</t>
  </si>
  <si>
    <t>0090017918</t>
  </si>
  <si>
    <t>4801555</t>
  </si>
  <si>
    <t>0090017917</t>
  </si>
  <si>
    <t>4801554</t>
  </si>
  <si>
    <t>0090017916</t>
  </si>
  <si>
    <t>4801553</t>
  </si>
  <si>
    <t>0090017881</t>
  </si>
  <si>
    <t>4801552</t>
  </si>
  <si>
    <t>0090017880</t>
  </si>
  <si>
    <t>4801551</t>
  </si>
  <si>
    <t>0090017879</t>
  </si>
  <si>
    <t>4801550</t>
  </si>
  <si>
    <t>0090017878</t>
  </si>
  <si>
    <t>4801549</t>
  </si>
  <si>
    <t>0090017876</t>
  </si>
  <si>
    <t>4801548</t>
  </si>
  <si>
    <t>0090017875</t>
  </si>
  <si>
    <t>4801547</t>
  </si>
  <si>
    <t>0090017874</t>
  </si>
  <si>
    <t>4801546</t>
  </si>
  <si>
    <t>0090017872</t>
  </si>
  <si>
    <t>4801545</t>
  </si>
  <si>
    <t>0090017870</t>
  </si>
  <si>
    <t>4801544</t>
  </si>
  <si>
    <t>0090017865</t>
  </si>
  <si>
    <t>4801563</t>
  </si>
  <si>
    <t>0090017868</t>
  </si>
  <si>
    <t>4801543</t>
  </si>
  <si>
    <t>0090017867</t>
  </si>
  <si>
    <t>4801542</t>
  </si>
  <si>
    <t>0090017866</t>
  </si>
  <si>
    <t>4801541</t>
  </si>
  <si>
    <t>0090017864</t>
  </si>
  <si>
    <t>4801540</t>
  </si>
  <si>
    <t>0090018201</t>
  </si>
  <si>
    <t>4801576</t>
  </si>
  <si>
    <t>0090018101</t>
  </si>
  <si>
    <t>4801575</t>
  </si>
  <si>
    <t>0090018100</t>
  </si>
  <si>
    <t>4801574</t>
  </si>
  <si>
    <t>0090018099</t>
  </si>
  <si>
    <t>4801573</t>
  </si>
  <si>
    <t>0090018097</t>
  </si>
  <si>
    <t>4801572</t>
  </si>
  <si>
    <t>0090017877</t>
  </si>
  <si>
    <t>4801569</t>
  </si>
  <si>
    <t>0090017952</t>
  </si>
  <si>
    <t>4801568</t>
  </si>
  <si>
    <t>0090017951</t>
  </si>
  <si>
    <t>4801567</t>
  </si>
  <si>
    <t>0090017950</t>
  </si>
  <si>
    <t>4801566</t>
  </si>
  <si>
    <t>0090018038</t>
  </si>
  <si>
    <t>4801565</t>
  </si>
  <si>
    <t>0090017873</t>
  </si>
  <si>
    <t>4801564</t>
  </si>
  <si>
    <t>0090017926</t>
  </si>
  <si>
    <t>4801562</t>
  </si>
  <si>
    <t>0090017925</t>
  </si>
  <si>
    <t>4801561</t>
  </si>
  <si>
    <t>0090017924</t>
  </si>
  <si>
    <t>4801560</t>
  </si>
  <si>
    <t>0090017923</t>
  </si>
  <si>
    <t>4801559</t>
  </si>
  <si>
    <t>0090017921</t>
  </si>
  <si>
    <t>4801558</t>
  </si>
  <si>
    <t>0090017920</t>
  </si>
  <si>
    <t>4801557</t>
  </si>
  <si>
    <t>0090017919</t>
  </si>
  <si>
    <t>4801556</t>
  </si>
  <si>
    <t>0090014530</t>
  </si>
  <si>
    <t>4801165</t>
  </si>
  <si>
    <t>0090014432</t>
  </si>
  <si>
    <t>4801164</t>
  </si>
  <si>
    <t>0090014427</t>
  </si>
  <si>
    <t>4801163</t>
  </si>
  <si>
    <t>0090014185</t>
  </si>
  <si>
    <t>4801162</t>
  </si>
  <si>
    <t>0090014184</t>
  </si>
  <si>
    <t>4801161</t>
  </si>
  <si>
    <t>0090014118</t>
  </si>
  <si>
    <t>4801160</t>
  </si>
  <si>
    <t>0090014807</t>
  </si>
  <si>
    <t>4801159</t>
  </si>
  <si>
    <t>0090014808</t>
  </si>
  <si>
    <t>4801158</t>
  </si>
  <si>
    <t>0090014535</t>
  </si>
  <si>
    <t>4801157</t>
  </si>
  <si>
    <t>0090014529</t>
  </si>
  <si>
    <t>4801156</t>
  </si>
  <si>
    <t>0090014527</t>
  </si>
  <si>
    <t>4801155</t>
  </si>
  <si>
    <t>0090014881</t>
  </si>
  <si>
    <t>4801154</t>
  </si>
  <si>
    <t>0090014883</t>
  </si>
  <si>
    <t>4801153</t>
  </si>
  <si>
    <t>0090014884</t>
  </si>
  <si>
    <t>4801152</t>
  </si>
  <si>
    <t>0090018841</t>
  </si>
  <si>
    <t>4300476</t>
  </si>
  <si>
    <t>0090018840</t>
  </si>
  <si>
    <t>4300475</t>
  </si>
  <si>
    <t>0090018514</t>
  </si>
  <si>
    <t>4300467</t>
  </si>
  <si>
    <t>0090014966</t>
  </si>
  <si>
    <t>4801183</t>
  </si>
  <si>
    <t>0090014963</t>
  </si>
  <si>
    <t>4801182</t>
  </si>
  <si>
    <t>0090014962</t>
  </si>
  <si>
    <t>4801181</t>
  </si>
  <si>
    <t>0090014961</t>
  </si>
  <si>
    <t>4801180</t>
  </si>
  <si>
    <t>0090014960</t>
  </si>
  <si>
    <t>4801179</t>
  </si>
  <si>
    <t>0090014258</t>
  </si>
  <si>
    <t>4801178</t>
  </si>
  <si>
    <t>0090014249</t>
  </si>
  <si>
    <t>4801177</t>
  </si>
  <si>
    <t>0090014882</t>
  </si>
  <si>
    <t>4801176</t>
  </si>
  <si>
    <t>0090014880</t>
  </si>
  <si>
    <t>4801175</t>
  </si>
  <si>
    <t>0090014431</t>
  </si>
  <si>
    <t>4801174</t>
  </si>
  <si>
    <t>0090014813</t>
  </si>
  <si>
    <t>4801173</t>
  </si>
  <si>
    <t>0090014876</t>
  </si>
  <si>
    <t>4801172</t>
  </si>
  <si>
    <t>0090014442</t>
  </si>
  <si>
    <t>4801171</t>
  </si>
  <si>
    <t>0090014885</t>
  </si>
  <si>
    <t>4801170</t>
  </si>
  <si>
    <t>0090014444</t>
  </si>
  <si>
    <t>4801169</t>
  </si>
  <si>
    <t>0090014525</t>
  </si>
  <si>
    <t>4801168</t>
  </si>
  <si>
    <t>0090014439</t>
  </si>
  <si>
    <t>4801167</t>
  </si>
  <si>
    <t>0090014531</t>
  </si>
  <si>
    <t>4801166</t>
  </si>
  <si>
    <t>0090018756</t>
  </si>
  <si>
    <t>4801640</t>
  </si>
  <si>
    <t>0090018727</t>
  </si>
  <si>
    <t>4801639</t>
  </si>
  <si>
    <t>0090018726</t>
  </si>
  <si>
    <t>4801638</t>
  </si>
  <si>
    <t>0090018725</t>
  </si>
  <si>
    <t>4801637</t>
  </si>
  <si>
    <t>0090018724</t>
  </si>
  <si>
    <t>4801636</t>
  </si>
  <si>
    <t>0090018723</t>
  </si>
  <si>
    <t>4801635</t>
  </si>
  <si>
    <t>0090018511</t>
  </si>
  <si>
    <t>4801623</t>
  </si>
  <si>
    <t>0090018510</t>
  </si>
  <si>
    <t>4801622</t>
  </si>
  <si>
    <t>0090018509</t>
  </si>
  <si>
    <t>4801621</t>
  </si>
  <si>
    <t>0090018498</t>
  </si>
  <si>
    <t>4801620</t>
  </si>
  <si>
    <t>0090018485</t>
  </si>
  <si>
    <t>4801619</t>
  </si>
  <si>
    <t>0090018484</t>
  </si>
  <si>
    <t>4801618</t>
  </si>
  <si>
    <t>0090018483</t>
  </si>
  <si>
    <t>4801617</t>
  </si>
  <si>
    <t>0090018482</t>
  </si>
  <si>
    <t>4801616</t>
  </si>
  <si>
    <t>0090018481</t>
  </si>
  <si>
    <t>4801615</t>
  </si>
  <si>
    <t>0090018465</t>
  </si>
  <si>
    <t>4801614</t>
  </si>
  <si>
    <t>0090018466</t>
  </si>
  <si>
    <t>4801613</t>
  </si>
  <si>
    <t>0090018513</t>
  </si>
  <si>
    <t>4300466</t>
  </si>
  <si>
    <t>0090018202</t>
  </si>
  <si>
    <t>4300463</t>
  </si>
  <si>
    <t>0090018200</t>
  </si>
  <si>
    <t>4300462</t>
  </si>
  <si>
    <t>0090018195</t>
  </si>
  <si>
    <t>4300461</t>
  </si>
  <si>
    <t>0090017928</t>
  </si>
  <si>
    <t>4300459</t>
  </si>
  <si>
    <t>0090017913</t>
  </si>
  <si>
    <t>4300457</t>
  </si>
  <si>
    <t>0090018822</t>
  </si>
  <si>
    <t>4801652</t>
  </si>
  <si>
    <t>0090018773</t>
  </si>
  <si>
    <t>4801651</t>
  </si>
  <si>
    <t>0090018778</t>
  </si>
  <si>
    <t>4801650</t>
  </si>
  <si>
    <t>0090018777</t>
  </si>
  <si>
    <t>4801649</t>
  </si>
  <si>
    <t>0090018776</t>
  </si>
  <si>
    <t>4801648</t>
  </si>
  <si>
    <t>0090018774</t>
  </si>
  <si>
    <t>4801647</t>
  </si>
  <si>
    <t>0090018772</t>
  </si>
  <si>
    <t>4801646</t>
  </si>
  <si>
    <t>0090018764</t>
  </si>
  <si>
    <t>4801645</t>
  </si>
  <si>
    <t>0090018762</t>
  </si>
  <si>
    <t>4801644</t>
  </si>
  <si>
    <t>0090018759</t>
  </si>
  <si>
    <t>4801643</t>
  </si>
  <si>
    <t>0090018757</t>
  </si>
  <si>
    <t>4801642</t>
  </si>
  <si>
    <t>0090018754</t>
  </si>
  <si>
    <t>4801641</t>
  </si>
  <si>
    <t>0090013185</t>
  </si>
  <si>
    <t>4800963</t>
  </si>
  <si>
    <t>0090013186</t>
  </si>
  <si>
    <t>4800962</t>
  </si>
  <si>
    <t>0090013138</t>
  </si>
  <si>
    <t>4800961</t>
  </si>
  <si>
    <t>0090013137</t>
  </si>
  <si>
    <t>4800960</t>
  </si>
  <si>
    <t>0090013098</t>
  </si>
  <si>
    <t>4800955</t>
  </si>
  <si>
    <t>0090013096</t>
  </si>
  <si>
    <t>4800954</t>
  </si>
  <si>
    <t>0090013097</t>
  </si>
  <si>
    <t>4800953</t>
  </si>
  <si>
    <t>0090012996</t>
  </si>
  <si>
    <t>4800946</t>
  </si>
  <si>
    <t>0090012995</t>
  </si>
  <si>
    <t>4800945</t>
  </si>
  <si>
    <t>0090012994</t>
  </si>
  <si>
    <t>4800944</t>
  </si>
  <si>
    <t>0090012979</t>
  </si>
  <si>
    <t>4800943</t>
  </si>
  <si>
    <t>0090012993</t>
  </si>
  <si>
    <t>4800942</t>
  </si>
  <si>
    <t>0090012974</t>
  </si>
  <si>
    <t>4800938</t>
  </si>
  <si>
    <t>0090012973</t>
  </si>
  <si>
    <t>4800937</t>
  </si>
  <si>
    <t>0090012971</t>
  </si>
  <si>
    <t>4800936</t>
  </si>
  <si>
    <t>0090012892</t>
  </si>
  <si>
    <t>4800935</t>
  </si>
  <si>
    <t>0090012841</t>
  </si>
  <si>
    <t>4800934</t>
  </si>
  <si>
    <t>0090012891</t>
  </si>
  <si>
    <t>4800933</t>
  </si>
  <si>
    <t>0090012889</t>
  </si>
  <si>
    <t>4800932</t>
  </si>
  <si>
    <t>0090013479</t>
  </si>
  <si>
    <t>4800990</t>
  </si>
  <si>
    <t>0090013477</t>
  </si>
  <si>
    <t>4800989</t>
  </si>
  <si>
    <t>0090013476</t>
  </si>
  <si>
    <t>4800988</t>
  </si>
  <si>
    <t>0090013475</t>
  </si>
  <si>
    <t>4800987</t>
  </si>
  <si>
    <t>0090013355</t>
  </si>
  <si>
    <t>4800985</t>
  </si>
  <si>
    <t>0090013356</t>
  </si>
  <si>
    <t>4800984</t>
  </si>
  <si>
    <t>0090013357</t>
  </si>
  <si>
    <t>4800983</t>
  </si>
  <si>
    <t>0090013358</t>
  </si>
  <si>
    <t>4800982</t>
  </si>
  <si>
    <t>0090013343</t>
  </si>
  <si>
    <t>4800981</t>
  </si>
  <si>
    <t>0090013342</t>
  </si>
  <si>
    <t>4800980</t>
  </si>
  <si>
    <t>0090013340</t>
  </si>
  <si>
    <t>4800979</t>
  </si>
  <si>
    <t>0090013339</t>
  </si>
  <si>
    <t>4800978</t>
  </si>
  <si>
    <t>0090013338</t>
  </si>
  <si>
    <t>4800977</t>
  </si>
  <si>
    <t>0090013200</t>
  </si>
  <si>
    <t>4800970</t>
  </si>
  <si>
    <t>0090013199</t>
  </si>
  <si>
    <t>4800969</t>
  </si>
  <si>
    <t>0090013198</t>
  </si>
  <si>
    <t>4800968</t>
  </si>
  <si>
    <t>0090013197</t>
  </si>
  <si>
    <t>4800967</t>
  </si>
  <si>
    <t>0090013196</t>
  </si>
  <si>
    <t>4800966</t>
  </si>
  <si>
    <t>0090013195</t>
  </si>
  <si>
    <t>4800965</t>
  </si>
  <si>
    <t>0090013194</t>
  </si>
  <si>
    <t>4800964</t>
  </si>
  <si>
    <t>0090016488</t>
  </si>
  <si>
    <t>4801374</t>
  </si>
  <si>
    <t>0090016451</t>
  </si>
  <si>
    <t>4801373</t>
  </si>
  <si>
    <t>0090016420</t>
  </si>
  <si>
    <t>4801372</t>
  </si>
  <si>
    <t>0090016418</t>
  </si>
  <si>
    <t>4801371</t>
  </si>
  <si>
    <t>0090016417</t>
  </si>
  <si>
    <t>4801370</t>
  </si>
  <si>
    <t>0090016415</t>
  </si>
  <si>
    <t>4801369</t>
  </si>
  <si>
    <t>0090016413</t>
  </si>
  <si>
    <t>4801368</t>
  </si>
  <si>
    <t>0090016368</t>
  </si>
  <si>
    <t>4801367</t>
  </si>
  <si>
    <t>0090016367</t>
  </si>
  <si>
    <t>4801366</t>
  </si>
  <si>
    <t>0090016366</t>
  </si>
  <si>
    <t>4801365</t>
  </si>
  <si>
    <t>0090016364</t>
  </si>
  <si>
    <t>4801364</t>
  </si>
  <si>
    <t>0090016363</t>
  </si>
  <si>
    <t>4801363</t>
  </si>
  <si>
    <t>0090016309</t>
  </si>
  <si>
    <t>4801362</t>
  </si>
  <si>
    <t>0090016308</t>
  </si>
  <si>
    <t>4801361</t>
  </si>
  <si>
    <t>0090016307</t>
  </si>
  <si>
    <t>4801360</t>
  </si>
  <si>
    <t>0090016306</t>
  </si>
  <si>
    <t>4801359</t>
  </si>
  <si>
    <t>0090016304</t>
  </si>
  <si>
    <t>4801358</t>
  </si>
  <si>
    <t>0090016303</t>
  </si>
  <si>
    <t>4801357</t>
  </si>
  <si>
    <t>0090015944</t>
  </si>
  <si>
    <t>4801356</t>
  </si>
  <si>
    <t>0090012887</t>
  </si>
  <si>
    <t>4800931</t>
  </si>
  <si>
    <t>0090012885</t>
  </si>
  <si>
    <t>4800930</t>
  </si>
  <si>
    <t>0090012843</t>
  </si>
  <si>
    <t>4800929</t>
  </si>
  <si>
    <t>0090012842</t>
  </si>
  <si>
    <t>4800928</t>
  </si>
  <si>
    <t>0090012840</t>
  </si>
  <si>
    <t>4800927</t>
  </si>
  <si>
    <t>0090013366</t>
  </si>
  <si>
    <t>4300326</t>
  </si>
  <si>
    <t>0090016414</t>
  </si>
  <si>
    <t>4801384</t>
  </si>
  <si>
    <t>0090016513</t>
  </si>
  <si>
    <t>4801383</t>
  </si>
  <si>
    <t>0090016512</t>
  </si>
  <si>
    <t>4801382</t>
  </si>
  <si>
    <t>0090016511</t>
  </si>
  <si>
    <t>4801381</t>
  </si>
  <si>
    <t>0090016508</t>
  </si>
  <si>
    <t>4801380</t>
  </si>
  <si>
    <t>0090016507</t>
  </si>
  <si>
    <t>4801379</t>
  </si>
  <si>
    <t>0090016505</t>
  </si>
  <si>
    <t>4801378</t>
  </si>
  <si>
    <t>0090016502</t>
  </si>
  <si>
    <t>4801377</t>
  </si>
  <si>
    <t>0090016501</t>
  </si>
  <si>
    <t>4801376</t>
  </si>
  <si>
    <t>0090016500</t>
  </si>
  <si>
    <t>4801375</t>
  </si>
  <si>
    <t>0090016353</t>
  </si>
  <si>
    <t>4300425</t>
  </si>
  <si>
    <t>0090016285</t>
  </si>
  <si>
    <t>4300423</t>
  </si>
  <si>
    <t>0090016281</t>
  </si>
  <si>
    <t>4300422</t>
  </si>
  <si>
    <t>0090016211</t>
  </si>
  <si>
    <t>4300421</t>
  </si>
  <si>
    <t>0090013925</t>
  </si>
  <si>
    <t>4801055</t>
  </si>
  <si>
    <t>0090013907</t>
  </si>
  <si>
    <t>4801052</t>
  </si>
  <si>
    <t>0090013909</t>
  </si>
  <si>
    <t>4801051</t>
  </si>
  <si>
    <t>0090013908</t>
  </si>
  <si>
    <t>4801050</t>
  </si>
  <si>
    <t>0090013906</t>
  </si>
  <si>
    <t>4801049</t>
  </si>
  <si>
    <t>0090013904</t>
  </si>
  <si>
    <t>4801054</t>
  </si>
  <si>
    <t>0090013903</t>
  </si>
  <si>
    <t>4801053</t>
  </si>
  <si>
    <t>0090013905</t>
  </si>
  <si>
    <t>4801048</t>
  </si>
  <si>
    <t>0090013900</t>
  </si>
  <si>
    <t>4801047</t>
  </si>
  <si>
    <t>0090013902</t>
  </si>
  <si>
    <t>4801046</t>
  </si>
  <si>
    <t>0090013901</t>
  </si>
  <si>
    <t>4801045</t>
  </si>
  <si>
    <t>0090013910</t>
  </si>
  <si>
    <t>4801044</t>
  </si>
  <si>
    <t>0090013480</t>
  </si>
  <si>
    <t>4801043</t>
  </si>
  <si>
    <t>0090013813</t>
  </si>
  <si>
    <t>4801042</t>
  </si>
  <si>
    <t>0090013341</t>
  </si>
  <si>
    <t>4801041</t>
  </si>
  <si>
    <t>0090013034</t>
  </si>
  <si>
    <t>4801040</t>
  </si>
  <si>
    <t>0090013706</t>
  </si>
  <si>
    <t>4801039</t>
  </si>
  <si>
    <t>0090013816</t>
  </si>
  <si>
    <t>4801038</t>
  </si>
  <si>
    <t>0090013809</t>
  </si>
  <si>
    <t>4801037</t>
  </si>
  <si>
    <t>0090013914</t>
  </si>
  <si>
    <t>4300336</t>
  </si>
  <si>
    <t>0090013561</t>
  </si>
  <si>
    <t>4300331</t>
  </si>
  <si>
    <t>0090013555</t>
  </si>
  <si>
    <t>4300330</t>
  </si>
  <si>
    <t>0090013464</t>
  </si>
  <si>
    <t>4300328</t>
  </si>
  <si>
    <t>0090013354</t>
  </si>
  <si>
    <t>4300325</t>
  </si>
  <si>
    <t>0090013353</t>
  </si>
  <si>
    <t>4300324</t>
  </si>
  <si>
    <t>0090013350</t>
  </si>
  <si>
    <t>4300323</t>
  </si>
  <si>
    <t>0090013345</t>
  </si>
  <si>
    <t>4300322</t>
  </si>
  <si>
    <t>0090013291</t>
  </si>
  <si>
    <t>4300321</t>
  </si>
  <si>
    <t>0090013142</t>
  </si>
  <si>
    <t>4300319</t>
  </si>
  <si>
    <t>0090013133</t>
  </si>
  <si>
    <t>4300318</t>
  </si>
  <si>
    <t>0090013082</t>
  </si>
  <si>
    <t>4300317</t>
  </si>
  <si>
    <t>0090013081</t>
  </si>
  <si>
    <t>4300316</t>
  </si>
  <si>
    <t>0090013077</t>
  </si>
  <si>
    <t>4300314</t>
  </si>
  <si>
    <t>0090013078</t>
  </si>
  <si>
    <t>4300313</t>
  </si>
  <si>
    <t>0090013075</t>
  </si>
  <si>
    <t>4300312</t>
  </si>
  <si>
    <t>0090012896</t>
  </si>
  <si>
    <t>4300305</t>
  </si>
  <si>
    <t>0090012895</t>
  </si>
  <si>
    <t>4300304</t>
  </si>
  <si>
    <t>0090013969</t>
  </si>
  <si>
    <t>4801057</t>
  </si>
  <si>
    <t>0090012888</t>
  </si>
  <si>
    <t>4801056</t>
  </si>
  <si>
    <t>0090013619</t>
  </si>
  <si>
    <t>4801009</t>
  </si>
  <si>
    <t>0090013708</t>
  </si>
  <si>
    <t>4801008</t>
  </si>
  <si>
    <t>0090013707</t>
  </si>
  <si>
    <t>4801007</t>
  </si>
  <si>
    <t>0090013705</t>
  </si>
  <si>
    <t>4801006</t>
  </si>
  <si>
    <t>0090013704</t>
  </si>
  <si>
    <t>4801005</t>
  </si>
  <si>
    <t>0090013703</t>
  </si>
  <si>
    <t>4801004</t>
  </si>
  <si>
    <t>0090013629</t>
  </si>
  <si>
    <t>4801003</t>
  </si>
  <si>
    <t>0090013628</t>
  </si>
  <si>
    <t>4801002</t>
  </si>
  <si>
    <t>0090013627</t>
  </si>
  <si>
    <t>4801001</t>
  </si>
  <si>
    <t>0090013626</t>
  </si>
  <si>
    <t>4801000</t>
  </si>
  <si>
    <t>0090013624</t>
  </si>
  <si>
    <t>4800999</t>
  </si>
  <si>
    <t>0090013621</t>
  </si>
  <si>
    <t>4800998</t>
  </si>
  <si>
    <t>0090013622</t>
  </si>
  <si>
    <t>4800997</t>
  </si>
  <si>
    <t>0090013620</t>
  </si>
  <si>
    <t>4800996</t>
  </si>
  <si>
    <t>0090013618</t>
  </si>
  <si>
    <t>4800995</t>
  </si>
  <si>
    <t>0090013617</t>
  </si>
  <si>
    <t>4800994</t>
  </si>
  <si>
    <t>0090013482</t>
  </si>
  <si>
    <t>4800993</t>
  </si>
  <si>
    <t>0090013483</t>
  </si>
  <si>
    <t>4800992</t>
  </si>
  <si>
    <t>0090013481</t>
  </si>
  <si>
    <t>4800991</t>
  </si>
  <si>
    <t>0090013868</t>
  </si>
  <si>
    <t>4801036</t>
  </si>
  <si>
    <t>0090013820</t>
  </si>
  <si>
    <t>4801035</t>
  </si>
  <si>
    <t>0090013819</t>
  </si>
  <si>
    <t>4801034</t>
  </si>
  <si>
    <t>0090013818</t>
  </si>
  <si>
    <t>4801033</t>
  </si>
  <si>
    <t>0090013817</t>
  </si>
  <si>
    <t>4801032</t>
  </si>
  <si>
    <t>0090013815</t>
  </si>
  <si>
    <t>4801031</t>
  </si>
  <si>
    <t>0090013814</t>
  </si>
  <si>
    <t>4801030</t>
  </si>
  <si>
    <t>0090012980</t>
  </si>
  <si>
    <t>4801022</t>
  </si>
  <si>
    <t>0090013623</t>
  </si>
  <si>
    <t>4801021</t>
  </si>
  <si>
    <t>0090013625</t>
  </si>
  <si>
    <t>4801020</t>
  </si>
  <si>
    <t>0090013478</t>
  </si>
  <si>
    <t>4801019</t>
  </si>
  <si>
    <t>0090013474</t>
  </si>
  <si>
    <t>4801018</t>
  </si>
  <si>
    <t>0090013281</t>
  </si>
  <si>
    <t>4801017</t>
  </si>
  <si>
    <t>0090013284</t>
  </si>
  <si>
    <t>4801016</t>
  </si>
  <si>
    <t>0090013282</t>
  </si>
  <si>
    <t>4801015</t>
  </si>
  <si>
    <t>0090013035</t>
  </si>
  <si>
    <t>4801014</t>
  </si>
  <si>
    <t>0090012975</t>
  </si>
  <si>
    <t>4801013</t>
  </si>
  <si>
    <t>0090012890</t>
  </si>
  <si>
    <t>4801012</t>
  </si>
  <si>
    <t>0090012777</t>
  </si>
  <si>
    <t>4801011</t>
  </si>
  <si>
    <t>0090012778</t>
  </si>
  <si>
    <t>4801010</t>
  </si>
  <si>
    <t>0090019157</t>
  </si>
  <si>
    <t>4300482</t>
  </si>
  <si>
    <t>0090019146</t>
  </si>
  <si>
    <t>4300481</t>
  </si>
  <si>
    <t>0090019133</t>
  </si>
  <si>
    <t>4300480</t>
  </si>
  <si>
    <t>0090019004</t>
  </si>
  <si>
    <t>4300478</t>
  </si>
  <si>
    <t>0090018539</t>
  </si>
  <si>
    <t>4300473</t>
  </si>
  <si>
    <t>0090018536</t>
  </si>
  <si>
    <t>4300472</t>
  </si>
  <si>
    <t>0090018533</t>
  </si>
  <si>
    <t>4300471</t>
  </si>
  <si>
    <t>0090018526</t>
  </si>
  <si>
    <t>4300470</t>
  </si>
  <si>
    <t>0090019132</t>
  </si>
  <si>
    <t>4801679</t>
  </si>
  <si>
    <t>0090018728</t>
  </si>
  <si>
    <t>4801678</t>
  </si>
  <si>
    <t>0090018277</t>
  </si>
  <si>
    <t>4801677</t>
  </si>
  <si>
    <t>0090018507</t>
  </si>
  <si>
    <t>4801676</t>
  </si>
  <si>
    <t>0090018508</t>
  </si>
  <si>
    <t>4801675</t>
  </si>
  <si>
    <t>0090018505</t>
  </si>
  <si>
    <t>4801674</t>
  </si>
  <si>
    <t>0090018506</t>
  </si>
  <si>
    <t>4801673</t>
  </si>
  <si>
    <t>0090018520</t>
  </si>
  <si>
    <t>4801672</t>
  </si>
  <si>
    <t>0090018965</t>
  </si>
  <si>
    <t>4801671</t>
  </si>
  <si>
    <t>0090018969</t>
  </si>
  <si>
    <t>4801670</t>
  </si>
  <si>
    <t>0090018970</t>
  </si>
  <si>
    <t>4801669</t>
  </si>
  <si>
    <t>0090016274</t>
  </si>
  <si>
    <t>4801347</t>
  </si>
  <si>
    <t>0090016273</t>
  </si>
  <si>
    <t>4801346</t>
  </si>
  <si>
    <t>0090016272</t>
  </si>
  <si>
    <t>4801345</t>
  </si>
  <si>
    <t>0090016215</t>
  </si>
  <si>
    <t>4801344</t>
  </si>
  <si>
    <t>0090016214</t>
  </si>
  <si>
    <t>4801343</t>
  </si>
  <si>
    <t>0090016087</t>
  </si>
  <si>
    <t>4801332</t>
  </si>
  <si>
    <t>0090016086</t>
  </si>
  <si>
    <t>4801331</t>
  </si>
  <si>
    <t>0090016085</t>
  </si>
  <si>
    <t>4801330</t>
  </si>
  <si>
    <t>0090016084</t>
  </si>
  <si>
    <t>4801329</t>
  </si>
  <si>
    <t>0090016082</t>
  </si>
  <si>
    <t>4801328</t>
  </si>
  <si>
    <t>0090016083</t>
  </si>
  <si>
    <t>4801327</t>
  </si>
  <si>
    <t>0090015957</t>
  </si>
  <si>
    <t>4801319</t>
  </si>
  <si>
    <t>0090015958</t>
  </si>
  <si>
    <t>4801318</t>
  </si>
  <si>
    <t>0090015946</t>
  </si>
  <si>
    <t>4801309</t>
  </si>
  <si>
    <t>0090015943</t>
  </si>
  <si>
    <t>4801308</t>
  </si>
  <si>
    <t>0090015941</t>
  </si>
  <si>
    <t>4801307</t>
  </si>
  <si>
    <t>0090015933</t>
  </si>
  <si>
    <t>4801306</t>
  </si>
  <si>
    <t>0090016612</t>
  </si>
  <si>
    <t>4300429</t>
  </si>
  <si>
    <t>0090002340</t>
  </si>
  <si>
    <t>3800145</t>
  </si>
  <si>
    <t>0090019201</t>
  </si>
  <si>
    <t>4300486</t>
  </si>
  <si>
    <t>0090018548</t>
  </si>
  <si>
    <t>4801630</t>
  </si>
  <si>
    <t>0090018524</t>
  </si>
  <si>
    <t>4801629</t>
  </si>
  <si>
    <t>0090018523</t>
  </si>
  <si>
    <t>4801628</t>
  </si>
  <si>
    <t>0090018522</t>
  </si>
  <si>
    <t>4801627</t>
  </si>
  <si>
    <t>0090018521</t>
  </si>
  <si>
    <t>4801626</t>
  </si>
  <si>
    <t>0090018519</t>
  </si>
  <si>
    <t>4801625</t>
  </si>
  <si>
    <t>0090018516</t>
  </si>
  <si>
    <t>4801624</t>
  </si>
  <si>
    <t>0010000120</t>
  </si>
  <si>
    <t>4700039</t>
  </si>
  <si>
    <t>0010000119</t>
  </si>
  <si>
    <t>4700038</t>
  </si>
  <si>
    <t>DZ</t>
  </si>
  <si>
    <t>1400000379</t>
  </si>
  <si>
    <t>BCR EURO</t>
  </si>
  <si>
    <t>3</t>
  </si>
  <si>
    <t>1400000325</t>
  </si>
  <si>
    <t>4</t>
  </si>
  <si>
    <t>1400000429</t>
  </si>
  <si>
    <t>1</t>
  </si>
  <si>
    <t>1400000104</t>
  </si>
  <si>
    <t>2</t>
  </si>
  <si>
    <t>1400000203</t>
  </si>
  <si>
    <t>1400000326</t>
  </si>
  <si>
    <t>1400000375</t>
  </si>
  <si>
    <t>ZA</t>
  </si>
  <si>
    <t>Iv.CTV305398</t>
  </si>
  <si>
    <t>200000794</t>
  </si>
  <si>
    <t>Iv.CTV305411</t>
  </si>
  <si>
    <t>200000806</t>
  </si>
  <si>
    <t>100011232</t>
  </si>
  <si>
    <t>0090018775</t>
  </si>
  <si>
    <t>4801668</t>
  </si>
  <si>
    <t>0090018771</t>
  </si>
  <si>
    <t>4801667</t>
  </si>
  <si>
    <t>0090018941</t>
  </si>
  <si>
    <t>4801666</t>
  </si>
  <si>
    <t>0090018976</t>
  </si>
  <si>
    <t>4801665</t>
  </si>
  <si>
    <t>0090018975</t>
  </si>
  <si>
    <t>4801664</t>
  </si>
  <si>
    <t>0090018974</t>
  </si>
  <si>
    <t>4801663</t>
  </si>
  <si>
    <t>0090018973</t>
  </si>
  <si>
    <t>4801662</t>
  </si>
  <si>
    <t>0090018972</t>
  </si>
  <si>
    <t>4801661</t>
  </si>
  <si>
    <t>0090018971</t>
  </si>
  <si>
    <t>4801660</t>
  </si>
  <si>
    <t>0090018968</t>
  </si>
  <si>
    <t>4801659</t>
  </si>
  <si>
    <t>0090018967</t>
  </si>
  <si>
    <t>4801658</t>
  </si>
  <si>
    <t>0090018966</t>
  </si>
  <si>
    <t>4801657</t>
  </si>
  <si>
    <t>0090018964</t>
  </si>
  <si>
    <t>4801656</t>
  </si>
  <si>
    <t>0090018963</t>
  </si>
  <si>
    <t>4801655</t>
  </si>
  <si>
    <t>0090018962</t>
  </si>
  <si>
    <t>4801654</t>
  </si>
  <si>
    <t>0090018960</t>
  </si>
  <si>
    <t>4801653</t>
  </si>
  <si>
    <t>0090018552</t>
  </si>
  <si>
    <t>4801634</t>
  </si>
  <si>
    <t>0090018551</t>
  </si>
  <si>
    <t>4801633</t>
  </si>
  <si>
    <t>0090018550</t>
  </si>
  <si>
    <t>4801632</t>
  </si>
  <si>
    <t>0090018549</t>
  </si>
  <si>
    <t>4801631</t>
  </si>
  <si>
    <t>0090015804</t>
  </si>
  <si>
    <t>4801320</t>
  </si>
  <si>
    <t>0090015956</t>
  </si>
  <si>
    <t>4801317</t>
  </si>
  <si>
    <t>0090015955</t>
  </si>
  <si>
    <t>4801316</t>
  </si>
  <si>
    <t>0090015954</t>
  </si>
  <si>
    <t>4801315</t>
  </si>
  <si>
    <t>0090015952</t>
  </si>
  <si>
    <t>4801314</t>
  </si>
  <si>
    <t>0090015951</t>
  </si>
  <si>
    <t>4801313</t>
  </si>
  <si>
    <t>0090015950</t>
  </si>
  <si>
    <t>4801312</t>
  </si>
  <si>
    <t>0090015949</t>
  </si>
  <si>
    <t>4801311</t>
  </si>
  <si>
    <t>0090015948</t>
  </si>
  <si>
    <t>4801310</t>
  </si>
  <si>
    <t>0090015932</t>
  </si>
  <si>
    <t>4801305</t>
  </si>
  <si>
    <t>0090015931</t>
  </si>
  <si>
    <t>4801304</t>
  </si>
  <si>
    <t>0090015930</t>
  </si>
  <si>
    <t>4801303</t>
  </si>
  <si>
    <t>0090015791</t>
  </si>
  <si>
    <t>4801302</t>
  </si>
  <si>
    <t>0090015803</t>
  </si>
  <si>
    <t>4801301</t>
  </si>
  <si>
    <t>0090015808</t>
  </si>
  <si>
    <t>4801300</t>
  </si>
  <si>
    <t>0090015807</t>
  </si>
  <si>
    <t>4801299</t>
  </si>
  <si>
    <t>0090015806</t>
  </si>
  <si>
    <t>4801298</t>
  </si>
  <si>
    <t>0090015805</t>
  </si>
  <si>
    <t>4801297</t>
  </si>
  <si>
    <t>0090015800</t>
  </si>
  <si>
    <t>4801296</t>
  </si>
  <si>
    <t>0090015947</t>
  </si>
  <si>
    <t>4801355</t>
  </si>
  <si>
    <t>0090016280</t>
  </si>
  <si>
    <t>4801354</t>
  </si>
  <si>
    <t>0090016279</t>
  </si>
  <si>
    <t>4801353</t>
  </si>
  <si>
    <t>0090016289</t>
  </si>
  <si>
    <t>4801352</t>
  </si>
  <si>
    <t>0090016276</t>
  </si>
  <si>
    <t>4801349</t>
  </si>
  <si>
    <t>0090016275</t>
  </si>
  <si>
    <t>4801348</t>
  </si>
  <si>
    <t>0090016096</t>
  </si>
  <si>
    <t>4801340</t>
  </si>
  <si>
    <t>0090016095</t>
  </si>
  <si>
    <t>4801339</t>
  </si>
  <si>
    <t>0090016094</t>
  </si>
  <si>
    <t>4801338</t>
  </si>
  <si>
    <t>0090016093</t>
  </si>
  <si>
    <t>4801337</t>
  </si>
  <si>
    <t>0090016092</t>
  </si>
  <si>
    <t>4801336</t>
  </si>
  <si>
    <t>0090016091</t>
  </si>
  <si>
    <t>4801335</t>
  </si>
  <si>
    <t>0090016090</t>
  </si>
  <si>
    <t>4801334</t>
  </si>
  <si>
    <t>0090016089</t>
  </si>
  <si>
    <t>4801333</t>
  </si>
  <si>
    <t>0090016040</t>
  </si>
  <si>
    <t>4801326</t>
  </si>
  <si>
    <t>0090016039</t>
  </si>
  <si>
    <t>4801325</t>
  </si>
  <si>
    <t>0090016038</t>
  </si>
  <si>
    <t>4801324</t>
  </si>
  <si>
    <t>0090016036</t>
  </si>
  <si>
    <t>4801323</t>
  </si>
  <si>
    <t>0090016035</t>
  </si>
  <si>
    <t>4801322</t>
  </si>
  <si>
    <t>0090016033</t>
  </si>
  <si>
    <t>4801321</t>
  </si>
  <si>
    <t>0090016510</t>
  </si>
  <si>
    <t>4801396</t>
  </si>
  <si>
    <t>0090016503</t>
  </si>
  <si>
    <t>4801395</t>
  </si>
  <si>
    <t>0090016506</t>
  </si>
  <si>
    <t>4801394</t>
  </si>
  <si>
    <t>0090016504</t>
  </si>
  <si>
    <t>4801393</t>
  </si>
  <si>
    <t>0090016416</t>
  </si>
  <si>
    <t>4801392</t>
  </si>
  <si>
    <t>0090016365</t>
  </si>
  <si>
    <t>4801391</t>
  </si>
  <si>
    <t>0090016277</t>
  </si>
  <si>
    <t>4801390</t>
  </si>
  <si>
    <t>0090016034</t>
  </si>
  <si>
    <t>4801389</t>
  </si>
  <si>
    <t>0090015953</t>
  </si>
  <si>
    <t>4801388</t>
  </si>
  <si>
    <t>0090016608</t>
  </si>
  <si>
    <t>4801387</t>
  </si>
  <si>
    <t>0090016607</t>
  </si>
  <si>
    <t>4801386</t>
  </si>
  <si>
    <t>0090016606</t>
  </si>
  <si>
    <t>4801385</t>
  </si>
  <si>
    <t>0090016678</t>
  </si>
  <si>
    <t>4300430</t>
  </si>
  <si>
    <t>0090016603</t>
  </si>
  <si>
    <t>4300428</t>
  </si>
  <si>
    <t>0090016600</t>
  </si>
  <si>
    <t>4300427</t>
  </si>
  <si>
    <t>0090016210</t>
  </si>
  <si>
    <t>4300420</t>
  </si>
  <si>
    <t>0090015929</t>
  </si>
  <si>
    <t>4300419</t>
  </si>
  <si>
    <t>0090015856</t>
  </si>
  <si>
    <t>4300418</t>
  </si>
  <si>
    <t>0090015855</t>
  </si>
  <si>
    <t>4300417</t>
  </si>
  <si>
    <t>0090015799</t>
  </si>
  <si>
    <t>4801295</t>
  </si>
  <si>
    <t>0090015798</t>
  </si>
  <si>
    <t>4801294</t>
  </si>
  <si>
    <t>0090015793</t>
  </si>
  <si>
    <t>4801293</t>
  </si>
  <si>
    <t>0090015792</t>
  </si>
  <si>
    <t>4801292</t>
  </si>
  <si>
    <t>0090015790</t>
  </si>
  <si>
    <t>4801291</t>
  </si>
  <si>
    <t>0090015789</t>
  </si>
  <si>
    <t>4801290</t>
  </si>
  <si>
    <t>0090015788</t>
  </si>
  <si>
    <t>4801289</t>
  </si>
  <si>
    <t>0090016763</t>
  </si>
  <si>
    <t>4801409</t>
  </si>
  <si>
    <t>0090016735</t>
  </si>
  <si>
    <t>4801408</t>
  </si>
  <si>
    <t>0090016604</t>
  </si>
  <si>
    <t>4801407</t>
  </si>
  <si>
    <t>0090016305</t>
  </si>
  <si>
    <t>4801406</t>
  </si>
  <si>
    <t>0090016676</t>
  </si>
  <si>
    <t>4801405</t>
  </si>
  <si>
    <t>0090016675</t>
  </si>
  <si>
    <t>4801404</t>
  </si>
  <si>
    <t>0090016674</t>
  </si>
  <si>
    <t>4801403</t>
  </si>
  <si>
    <t>0090016605</t>
  </si>
  <si>
    <t>4801402</t>
  </si>
  <si>
    <t>0090016509</t>
  </si>
  <si>
    <t>4801401</t>
  </si>
  <si>
    <t>0090016677</t>
  </si>
  <si>
    <t>4801400</t>
  </si>
  <si>
    <t>0090016673</t>
  </si>
  <si>
    <t>4801399</t>
  </si>
  <si>
    <t>0090016672</t>
  </si>
  <si>
    <t>4801398</t>
  </si>
  <si>
    <t>0090016671</t>
  </si>
  <si>
    <t>4801397</t>
  </si>
  <si>
    <t>0090017779</t>
  </si>
  <si>
    <t>4300453</t>
  </si>
  <si>
    <t>0090017694</t>
  </si>
  <si>
    <t>4300450</t>
  </si>
  <si>
    <t>0090017568</t>
  </si>
  <si>
    <t>4300448</t>
  </si>
  <si>
    <t>0090017425</t>
  </si>
  <si>
    <t>4300447</t>
  </si>
  <si>
    <t>0090017360</t>
  </si>
  <si>
    <t>4300446</t>
  </si>
  <si>
    <t>0090017359</t>
  </si>
  <si>
    <t>4300445</t>
  </si>
  <si>
    <t>0090017118</t>
  </si>
  <si>
    <t>4300437</t>
  </si>
  <si>
    <t>0090017117</t>
  </si>
  <si>
    <t>4300436</t>
  </si>
  <si>
    <t>0090003401</t>
  </si>
  <si>
    <t>3800238</t>
  </si>
  <si>
    <t>0090013802</t>
  </si>
  <si>
    <t>4300334</t>
  </si>
  <si>
    <t>0090013690</t>
  </si>
  <si>
    <t>4300333</t>
  </si>
  <si>
    <t>0090013689</t>
  </si>
  <si>
    <t>4300332</t>
  </si>
  <si>
    <t>0090013027</t>
  </si>
  <si>
    <t>4300309</t>
  </si>
  <si>
    <t>0090013026</t>
  </si>
  <si>
    <t>4300308</t>
  </si>
  <si>
    <t>0090012982</t>
  </si>
  <si>
    <t>4300307</t>
  </si>
  <si>
    <t>0090012933</t>
  </si>
  <si>
    <t>4300306</t>
  </si>
  <si>
    <t>0090013812</t>
  </si>
  <si>
    <t>4801029</t>
  </si>
  <si>
    <t>0090016985</t>
  </si>
  <si>
    <t>4801440</t>
  </si>
  <si>
    <t>0090016984</t>
  </si>
  <si>
    <t>4801439</t>
  </si>
  <si>
    <t>0090016982</t>
  </si>
  <si>
    <t>4801438</t>
  </si>
  <si>
    <t>0090016879</t>
  </si>
  <si>
    <t>4801432</t>
  </si>
  <si>
    <t>0090016770</t>
  </si>
  <si>
    <t>4801431</t>
  </si>
  <si>
    <t>0090016777</t>
  </si>
  <si>
    <t>4801430</t>
  </si>
  <si>
    <t>0090016783</t>
  </si>
  <si>
    <t>4801429</t>
  </si>
  <si>
    <t>0090016835</t>
  </si>
  <si>
    <t>4801428</t>
  </si>
  <si>
    <t>0090016834</t>
  </si>
  <si>
    <t>4801427</t>
  </si>
  <si>
    <t>0090016832</t>
  </si>
  <si>
    <t>4801426</t>
  </si>
  <si>
    <t>0090016788</t>
  </si>
  <si>
    <t>4801425</t>
  </si>
  <si>
    <t>0090016787</t>
  </si>
  <si>
    <t>4801424</t>
  </si>
  <si>
    <t>0090016786</t>
  </si>
  <si>
    <t>4801423</t>
  </si>
  <si>
    <t>0090016785</t>
  </si>
  <si>
    <t>4801422</t>
  </si>
  <si>
    <t>0090016782</t>
  </si>
  <si>
    <t>4801421</t>
  </si>
  <si>
    <t>0090017842</t>
  </si>
  <si>
    <t>4300456</t>
  </si>
  <si>
    <t>0090017841</t>
  </si>
  <si>
    <t>4300455</t>
  </si>
  <si>
    <t>0090017840</t>
  </si>
  <si>
    <t>4300454</t>
  </si>
  <si>
    <t>0090013031</t>
  </si>
  <si>
    <t>4800947</t>
  </si>
  <si>
    <t>0090012978</t>
  </si>
  <si>
    <t>4800941</t>
  </si>
  <si>
    <t>0090012977</t>
  </si>
  <si>
    <t>4800940</t>
  </si>
  <si>
    <t>0090012976</t>
  </si>
  <si>
    <t>4800939</t>
  </si>
  <si>
    <t>0090012783</t>
  </si>
  <si>
    <t>4800926</t>
  </si>
  <si>
    <t>0090012782</t>
  </si>
  <si>
    <t>4800925</t>
  </si>
  <si>
    <t>0090012781</t>
  </si>
  <si>
    <t>4800924</t>
  </si>
  <si>
    <t>0090012779</t>
  </si>
  <si>
    <t>4800923</t>
  </si>
  <si>
    <t>0090012775</t>
  </si>
  <si>
    <t>4800922</t>
  </si>
  <si>
    <t>0090012776</t>
  </si>
  <si>
    <t>4800921</t>
  </si>
  <si>
    <t>0090012774</t>
  </si>
  <si>
    <t>4800920</t>
  </si>
  <si>
    <t>0090012771</t>
  </si>
  <si>
    <t>4800919</t>
  </si>
  <si>
    <t>0090012773</t>
  </si>
  <si>
    <t>4800918</t>
  </si>
  <si>
    <t>0090012772</t>
  </si>
  <si>
    <t>4800917</t>
  </si>
  <si>
    <t>0090012770</t>
  </si>
  <si>
    <t>4800916</t>
  </si>
  <si>
    <t>0090012763</t>
  </si>
  <si>
    <t>4800915</t>
  </si>
  <si>
    <t>0090012759</t>
  </si>
  <si>
    <t>4800914</t>
  </si>
  <si>
    <t>0010000075</t>
  </si>
  <si>
    <t>4700021</t>
  </si>
  <si>
    <t>0090013811</t>
  </si>
  <si>
    <t>4801028</t>
  </si>
  <si>
    <t>0090013810</t>
  </si>
  <si>
    <t>4801027</t>
  </si>
  <si>
    <t>0090013277</t>
  </si>
  <si>
    <t>4801026</t>
  </si>
  <si>
    <t>0090012780</t>
  </si>
  <si>
    <t>4801025</t>
  </si>
  <si>
    <t>0090012886</t>
  </si>
  <si>
    <t>4801024</t>
  </si>
  <si>
    <t>0090012972</t>
  </si>
  <si>
    <t>4801023</t>
  </si>
  <si>
    <t>0090013461</t>
  </si>
  <si>
    <t>4800986</t>
  </si>
  <si>
    <t>0090013286</t>
  </si>
  <si>
    <t>4800976</t>
  </si>
  <si>
    <t>0090013285</t>
  </si>
  <si>
    <t>4800975</t>
  </si>
  <si>
    <t>0090013279</t>
  </si>
  <si>
    <t>4800974</t>
  </si>
  <si>
    <t>0090013283</t>
  </si>
  <si>
    <t>4800973</t>
  </si>
  <si>
    <t>0090013280</t>
  </si>
  <si>
    <t>4800972</t>
  </si>
  <si>
    <t>0090013278</t>
  </si>
  <si>
    <t>4800971</t>
  </si>
  <si>
    <t>0090013032</t>
  </si>
  <si>
    <t>4800952</t>
  </si>
  <si>
    <t>0090013038</t>
  </si>
  <si>
    <t>4800951</t>
  </si>
  <si>
    <t>0090013037</t>
  </si>
  <si>
    <t>4800950</t>
  </si>
  <si>
    <t>0090013036</t>
  </si>
  <si>
    <t>4800949</t>
  </si>
  <si>
    <t>0090013033</t>
  </si>
  <si>
    <t>4800948</t>
  </si>
  <si>
    <t>0090017478</t>
  </si>
  <si>
    <t>4801522</t>
  </si>
  <si>
    <t>0090017573</t>
  </si>
  <si>
    <t>4801521</t>
  </si>
  <si>
    <t>0090017192</t>
  </si>
  <si>
    <t>4801520</t>
  </si>
  <si>
    <t>0090017477</t>
  </si>
  <si>
    <t>4801519</t>
  </si>
  <si>
    <t>0090017574</t>
  </si>
  <si>
    <t>4801518</t>
  </si>
  <si>
    <t>0090017578</t>
  </si>
  <si>
    <t>4801517</t>
  </si>
  <si>
    <t>0090017480</t>
  </si>
  <si>
    <t>4801516</t>
  </si>
  <si>
    <t>0090017474</t>
  </si>
  <si>
    <t>4801515</t>
  </si>
  <si>
    <t>0090017312</t>
  </si>
  <si>
    <t>4801514</t>
  </si>
  <si>
    <t>0090017313</t>
  </si>
  <si>
    <t>4801513</t>
  </si>
  <si>
    <t>0090016880</t>
  </si>
  <si>
    <t>4801512</t>
  </si>
  <si>
    <t>0090016771</t>
  </si>
  <si>
    <t>4801511</t>
  </si>
  <si>
    <t>0090016776</t>
  </si>
  <si>
    <t>4801510</t>
  </si>
  <si>
    <t>0090016981</t>
  </si>
  <si>
    <t>4801509</t>
  </si>
  <si>
    <t>0090016986</t>
  </si>
  <si>
    <t>4801508</t>
  </si>
  <si>
    <t>0090016983</t>
  </si>
  <si>
    <t>4801507</t>
  </si>
  <si>
    <t>0090017067</t>
  </si>
  <si>
    <t>4801506</t>
  </si>
  <si>
    <t>0090017068</t>
  </si>
  <si>
    <t>4801505</t>
  </si>
  <si>
    <t>0090017164</t>
  </si>
  <si>
    <t>4300441</t>
  </si>
  <si>
    <t>0090017151</t>
  </si>
  <si>
    <t>4300440</t>
  </si>
  <si>
    <t>0090016839</t>
  </si>
  <si>
    <t>4300435</t>
  </si>
  <si>
    <t>0090017685</t>
  </si>
  <si>
    <t>4801539</t>
  </si>
  <si>
    <t>0090017784</t>
  </si>
  <si>
    <t>4801538</t>
  </si>
  <si>
    <t>0090017792</t>
  </si>
  <si>
    <t>4801537</t>
  </si>
  <si>
    <t>0090017783</t>
  </si>
  <si>
    <t>4801535</t>
  </si>
  <si>
    <t>0090017785</t>
  </si>
  <si>
    <t>4801534</t>
  </si>
  <si>
    <t>0090017782</t>
  </si>
  <si>
    <t>4801533</t>
  </si>
  <si>
    <t>0090017781</t>
  </si>
  <si>
    <t>4801532</t>
  </si>
  <si>
    <t>0090017686</t>
  </si>
  <si>
    <t>4801530</t>
  </si>
  <si>
    <t>0090017688</t>
  </si>
  <si>
    <t>4801529</t>
  </si>
  <si>
    <t>0090017689</t>
  </si>
  <si>
    <t>4801528</t>
  </si>
  <si>
    <t>0090017687</t>
  </si>
  <si>
    <t>4801527</t>
  </si>
  <si>
    <t>0090017684</t>
  </si>
  <si>
    <t>4801526</t>
  </si>
  <si>
    <t>0090017576</t>
  </si>
  <si>
    <t>4801525</t>
  </si>
  <si>
    <t>0090017572</t>
  </si>
  <si>
    <t>4801524</t>
  </si>
  <si>
    <t>0090017618</t>
  </si>
  <si>
    <t>4801523</t>
  </si>
  <si>
    <t>0090017479</t>
  </si>
  <si>
    <t>4801479</t>
  </si>
  <si>
    <t>0090017476</t>
  </si>
  <si>
    <t>4801478</t>
  </si>
  <si>
    <t>0090017475</t>
  </si>
  <si>
    <t>4801477</t>
  </si>
  <si>
    <t>0090017320</t>
  </si>
  <si>
    <t>4801472</t>
  </si>
  <si>
    <t>0090017316</t>
  </si>
  <si>
    <t>4801471</t>
  </si>
  <si>
    <t>0090017314</t>
  </si>
  <si>
    <t>4801470</t>
  </si>
  <si>
    <t>0090017311</t>
  </si>
  <si>
    <t>4801469</t>
  </si>
  <si>
    <t>0090017310</t>
  </si>
  <si>
    <t>4801468</t>
  </si>
  <si>
    <t>0090017309</t>
  </si>
  <si>
    <t>4801467</t>
  </si>
  <si>
    <t>0090017308</t>
  </si>
  <si>
    <t>4801466</t>
  </si>
  <si>
    <t>0090017139</t>
  </si>
  <si>
    <t>4801455</t>
  </si>
  <si>
    <t>0090017136</t>
  </si>
  <si>
    <t>4801454</t>
  </si>
  <si>
    <t>0090016833</t>
  </si>
  <si>
    <t>4801446</t>
  </si>
  <si>
    <t>0090016877</t>
  </si>
  <si>
    <t>4801445</t>
  </si>
  <si>
    <t>0090016878</t>
  </si>
  <si>
    <t>4801444</t>
  </si>
  <si>
    <t>0090016784</t>
  </si>
  <si>
    <t>4801443</t>
  </si>
  <si>
    <t>0090016988</t>
  </si>
  <si>
    <t>4801442</t>
  </si>
  <si>
    <t>0090016987</t>
  </si>
  <si>
    <t>4801441</t>
  </si>
  <si>
    <t>0090017135</t>
  </si>
  <si>
    <t>4801504</t>
  </si>
  <si>
    <t>0090017138</t>
  </si>
  <si>
    <t>4801503</t>
  </si>
  <si>
    <t>0090017140</t>
  </si>
  <si>
    <t>4801502</t>
  </si>
  <si>
    <t>0090017142</t>
  </si>
  <si>
    <t>4801501</t>
  </si>
  <si>
    <t>0090017143</t>
  </si>
  <si>
    <t>4801500</t>
  </si>
  <si>
    <t>0090017668</t>
  </si>
  <si>
    <t>4801499</t>
  </si>
  <si>
    <t>0090017622</t>
  </si>
  <si>
    <t>4801498</t>
  </si>
  <si>
    <t>0090017621</t>
  </si>
  <si>
    <t>4801497</t>
  </si>
  <si>
    <t>0090017620</t>
  </si>
  <si>
    <t>4801496</t>
  </si>
  <si>
    <t>0090017619</t>
  </si>
  <si>
    <t>4801495</t>
  </si>
  <si>
    <t>0090017617</t>
  </si>
  <si>
    <t>4801494</t>
  </si>
  <si>
    <t>0090017616</t>
  </si>
  <si>
    <t>4801493</t>
  </si>
  <si>
    <t>0090017615</t>
  </si>
  <si>
    <t>4801492</t>
  </si>
  <si>
    <t>0090017580</t>
  </si>
  <si>
    <t>4801491</t>
  </si>
  <si>
    <t>0090017579</t>
  </si>
  <si>
    <t>4801490</t>
  </si>
  <si>
    <t>0090017577</t>
  </si>
  <si>
    <t>4801489</t>
  </si>
  <si>
    <t>0090017575</t>
  </si>
  <si>
    <t>4801488</t>
  </si>
  <si>
    <t>0090017571</t>
  </si>
  <si>
    <t>4801487</t>
  </si>
  <si>
    <t>0090013485</t>
  </si>
  <si>
    <t>4300329</t>
  </si>
  <si>
    <t>0090014047</t>
  </si>
  <si>
    <t>4300349</t>
  </si>
  <si>
    <t>0090013977</t>
  </si>
  <si>
    <t>4300348</t>
  </si>
  <si>
    <t>0010000074</t>
  </si>
  <si>
    <t>4700020</t>
  </si>
  <si>
    <t>0010000073</t>
  </si>
  <si>
    <t>4700019</t>
  </si>
  <si>
    <t>0090013921</t>
  </si>
  <si>
    <t>4300340</t>
  </si>
  <si>
    <t>0090013919</t>
  </si>
  <si>
    <t>4300338</t>
  </si>
  <si>
    <t>0090013915</t>
  </si>
  <si>
    <t>4300337</t>
  </si>
  <si>
    <t>0090013920</t>
  </si>
  <si>
    <t>4300339</t>
  </si>
  <si>
    <t>282835</t>
  </si>
  <si>
    <t>EBV ELEKTRONIK S.R.L.</t>
  </si>
  <si>
    <t>0090019008</t>
  </si>
  <si>
    <t>4300479</t>
  </si>
  <si>
    <t>283115</t>
  </si>
  <si>
    <t>PROGIND S.R.L.</t>
  </si>
  <si>
    <t>4300483</t>
  </si>
  <si>
    <t>4300460</t>
  </si>
  <si>
    <t>283612</t>
  </si>
  <si>
    <t>METALGALVANO PLASTICS FIN</t>
  </si>
  <si>
    <t>0090019195</t>
  </si>
  <si>
    <t>4300484</t>
  </si>
  <si>
    <t>284259</t>
  </si>
  <si>
    <t>ARROW ELECTRONICS NL</t>
  </si>
  <si>
    <t>0090016679</t>
  </si>
  <si>
    <t>4300431</t>
  </si>
  <si>
    <t>0090015614</t>
  </si>
  <si>
    <t>4300413</t>
  </si>
  <si>
    <t>284417</t>
  </si>
  <si>
    <t>VINEY CORPORATION EAST EU</t>
  </si>
  <si>
    <t>0090017927</t>
  </si>
  <si>
    <t>4300458</t>
  </si>
  <si>
    <t>0090019200</t>
  </si>
  <si>
    <t>4300485</t>
  </si>
  <si>
    <t>0090017690</t>
  </si>
  <si>
    <t>4101307</t>
  </si>
  <si>
    <t>0090017691</t>
  </si>
  <si>
    <t>4101308</t>
  </si>
  <si>
    <t>0090017692</t>
  </si>
  <si>
    <t>4101309</t>
  </si>
  <si>
    <t>0090017693</t>
  </si>
  <si>
    <t>4101310</t>
  </si>
  <si>
    <t>0090017695</t>
  </si>
  <si>
    <t>4101311</t>
  </si>
  <si>
    <t>0090018518</t>
  </si>
  <si>
    <t>4300469</t>
  </si>
  <si>
    <t>KZ</t>
  </si>
  <si>
    <t>284518</t>
  </si>
  <si>
    <t>LOGICODE SA</t>
  </si>
  <si>
    <t>1500000247</t>
  </si>
  <si>
    <t>BRD RON</t>
  </si>
  <si>
    <t>285998</t>
  </si>
  <si>
    <t>ECONOCOM INTERNATIONAL IT</t>
  </si>
  <si>
    <t>0090018547</t>
  </si>
  <si>
    <t>4300474</t>
  </si>
  <si>
    <t>Società</t>
  </si>
  <si>
    <t>Esercizio</t>
  </si>
  <si>
    <t>Tipo di documento</t>
  </si>
  <si>
    <t>Periodo contabile</t>
  </si>
  <si>
    <t>Cliente</t>
  </si>
  <si>
    <t>Nome</t>
  </si>
  <si>
    <t>Attribuzione</t>
  </si>
  <si>
    <t>Numero documento</t>
  </si>
  <si>
    <t>Data documento</t>
  </si>
  <si>
    <t>Valore divisa società</t>
  </si>
  <si>
    <t>Chiave divisa società</t>
  </si>
  <si>
    <t>Valore divisa documento</t>
  </si>
  <si>
    <t>Chiave divisa documento</t>
  </si>
  <si>
    <t>Scadenza al netto</t>
  </si>
  <si>
    <t>Testo</t>
  </si>
  <si>
    <t>Mora dopo scadenza al netto</t>
  </si>
  <si>
    <t>VALORE EURO</t>
  </si>
  <si>
    <t>AGEING</t>
  </si>
  <si>
    <t>Etichette di riga</t>
  </si>
  <si>
    <t>(vuoto)</t>
  </si>
  <si>
    <t>Totale complessivo</t>
  </si>
  <si>
    <t>Etichette di colonna</t>
  </si>
  <si>
    <t xml:space="preserve"> 121-365 DAYS</t>
  </si>
  <si>
    <t xml:space="preserve"> 61-90 DAYS</t>
  </si>
  <si>
    <t>0-60 DAYS</t>
  </si>
  <si>
    <t>91-120 DAYS</t>
  </si>
  <si>
    <t>NON SCADUTO</t>
  </si>
  <si>
    <t>OLTRE 365 DAYS</t>
  </si>
  <si>
    <t>Somma di VALORE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</si>
</sst>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7" formatCode="_-* #,##0.0\ &quot;€&quot;_-;\-* #,##0.0\ &quot;€&quot;_-;_-* &quot;-&quot;??\ &quot;€&quot;_-;_-@_-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44" fontId="0" fillId="0" borderId="0" xfId="1" applyFont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7" fontId="0" fillId="0" borderId="0" xfId="0" applyNumberFormat="1" applyAlignment="1">
      <alignment vertical="top"/>
    </xf>
  </cellXfs>
  <cellStyles count="2">
    <cellStyle name="Normale" xfId="0" builtinId="0"/>
    <cellStyle name="Valuta" xfId="1" builtinId="4"/>
  </cellStyles>
  <dxfs count="25"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167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164" formatCode="_-* #,##0.000\ &quot;€&quot;_-;\-* #,##0.000\ &quot;€&quot;_-;_-* &quot;-&quot;??\ &quot;€&quot;_-;_-@_-"/>
    </dxf>
    <dxf>
      <numFmt numFmtId="164" formatCode="_-* #,##0.000\ &quot;€&quot;_-;\-* #,##0.000\ &quot;€&quot;_-;_-* &quot;-&quot;??\ &quot;€&quot;_-;_-@_-"/>
    </dxf>
    <dxf>
      <numFmt numFmtId="165" formatCode="_-* #,##0.0000\ &quot;€&quot;_-;\-* #,##0.0000\ &quot;€&quot;_-;_-* &quot;-&quot;??\ &quot;€&quot;_-;_-@_-"/>
    </dxf>
    <dxf>
      <numFmt numFmtId="165" formatCode="_-* #,##0.0000\ &quot;€&quot;_-;\-* #,##0.0000\ &quot;€&quot;_-;_-* &quot;-&quot;??\ &quot;€&quot;_-;_-@_-"/>
    </dxf>
    <dxf>
      <numFmt numFmtId="166" formatCode="_-* #,##0.00000\ &quot;€&quot;_-;\-* #,##0.00000\ &quot;€&quot;_-;_-* &quot;-&quot;??\ &quot;€&quot;_-;_-@_-"/>
    </dxf>
    <dxf>
      <numFmt numFmtId="166" formatCode="_-* #,##0.00000\ &quot;€&quot;_-;\-* #,##0.00000\ &quot;€&quot;_-;_-* &quot;-&quot;??\ &quot;€&quot;_-;_-@_-"/>
    </dxf>
    <dxf>
      <numFmt numFmtId="165" formatCode="_-* #,##0.0000\ &quot;€&quot;_-;\-* #,##0.0000\ &quot;€&quot;_-;_-* &quot;-&quot;??\ &quot;€&quot;_-;_-@_-"/>
    </dxf>
    <dxf>
      <numFmt numFmtId="165" formatCode="_-* #,##0.0000\ &quot;€&quot;_-;\-* #,##0.0000\ &quot;€&quot;_-;_-* &quot;-&quot;??\ &quot;€&quot;_-;_-@_-"/>
    </dxf>
    <dxf>
      <numFmt numFmtId="164" formatCode="_-* #,##0.000\ &quot;€&quot;_-;\-* #,##0.000\ &quot;€&quot;_-;_-* &quot;-&quot;??\ &quot;€&quot;_-;_-@_-"/>
    </dxf>
    <dxf>
      <numFmt numFmtId="164" formatCode="_-* #,##0.000\ &quot;€&quot;_-;\-* #,##0.00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842212384261" createdVersion="8" refreshedVersion="8" minRefreshableVersion="3" recordCount="1428" xr:uid="{F75CA465-8A7A-41A0-9B77-CB853A5304C7}">
  <cacheSource type="worksheet">
    <worksheetSource ref="F1:R1048576" sheet="Sheet1"/>
  </cacheSource>
  <cacheFields count="13">
    <cacheField name="Nome" numFmtId="0">
      <sharedItems containsBlank="1" count="35">
        <s v="DR. SCHNEIDER"/>
        <s v="VIMERCATI S.P.A. PERO"/>
        <s v="LOGICODE SA"/>
        <s v="AUTOMOBILE-DACIA SA"/>
        <s v="ELDRA KUNSTSTOFFTECHNIK G"/>
        <s v="BMW AG"/>
        <s v="TRW AUTOMOTIVE SAFETY SYS"/>
        <s v="YANFENG INTERNATIONAL AUT"/>
        <s v="SMP DEUTSCHLAND GMBH"/>
        <s v="ANTOLIN MASSEN GMBH"/>
        <s v="ROLLS-ROYCE MOTOR CARS LI"/>
        <s v="JAGUAR LAND ROVER LIMITED"/>
        <s v="FAURECIA INTERIOR PARDUBI"/>
        <s v="YANFENG IAT US &amp; LLC"/>
        <s v="MAGNA STEYR FAHRZEUGTECHN"/>
        <s v="MEGATECH INDUSTRIES PLZEN"/>
        <s v="YANFENG IAT MEXICO S. DE"/>
        <s v="SHENYANG JINBEI YANFENG A"/>
        <s v="INTERMAX IMPORT &amp; EXPORT"/>
        <s v="NINGBO JOYSON SAFETY SYST"/>
        <s v="AUTOLIV(CHINA)STEERING WH"/>
        <s v="SMRC AUTOMOTIVE SOLUTIONS"/>
        <s v="ANTOLIN TRNAVA S.R.O."/>
        <s v="YANFENG IAT SERBIA D.O.O."/>
        <s v="JOYSON SAFETY SYSTEMS ARA"/>
        <s v="AUTOLIV ROMANIA S.R.L."/>
        <s v="ECOREC RECYCLING SRL"/>
        <s v="BMW MANUFACTURING HUNGARY"/>
        <s v="EBV ELEKTRONIK S.R.L."/>
        <s v="PROGIND S.R.L."/>
        <s v="METALGALVANO PLASTICS FIN"/>
        <s v="ARROW ELECTRONICS NL"/>
        <s v="VINEY CORPORATION EAST EU"/>
        <s v="ECONOCOM INTERNATIONAL IT"/>
        <m/>
      </sharedItems>
    </cacheField>
    <cacheField name="Attribuzione" numFmtId="0">
      <sharedItems containsBlank="1"/>
    </cacheField>
    <cacheField name="Numero documento" numFmtId="0">
      <sharedItems containsBlank="1"/>
    </cacheField>
    <cacheField name="Data documento" numFmtId="0">
      <sharedItems containsNonDate="0" containsDate="1" containsString="0" containsBlank="1" minDate="2023-11-29T00:00:00" maxDate="2025-04-01T00:00:00"/>
    </cacheField>
    <cacheField name="Valore divisa società" numFmtId="0">
      <sharedItems containsString="0" containsBlank="1" containsNumber="1" minValue="-457859.14" maxValue="2432508.75"/>
    </cacheField>
    <cacheField name="Chiave divisa società" numFmtId="0">
      <sharedItems containsBlank="1"/>
    </cacheField>
    <cacheField name="VALORE EURO" numFmtId="0">
      <sharedItems containsString="0" containsBlank="1" containsNumber="1" minValue="-91993.156657491316" maxValue="488740.18002451229"/>
    </cacheField>
    <cacheField name="Valore divisa documento" numFmtId="0">
      <sharedItems containsString="0" containsBlank="1" containsNumber="1" minValue="-91336.86" maxValue="1234676.28"/>
    </cacheField>
    <cacheField name="Chiave divisa documento" numFmtId="0">
      <sharedItems containsBlank="1"/>
    </cacheField>
    <cacheField name="Scadenza al netto" numFmtId="0">
      <sharedItems containsNonDate="0" containsDate="1" containsString="0" containsBlank="1" minDate="2024-01-13T00:00:00" maxDate="2025-06-01T00:00:00"/>
    </cacheField>
    <cacheField name="Testo" numFmtId="0">
      <sharedItems containsBlank="1"/>
    </cacheField>
    <cacheField name="Mora dopo scadenza al netto" numFmtId="0">
      <sharedItems containsString="0" containsBlank="1" containsNumber="1" containsInteger="1" minValue="-61" maxValue="443"/>
    </cacheField>
    <cacheField name="AGEING" numFmtId="0">
      <sharedItems containsBlank="1" count="7">
        <s v="OLTRE 365 DAYS"/>
        <s v=" 121-365 DAYS"/>
        <s v="NON SCADUTO"/>
        <s v="0-60 DAYS"/>
        <s v="91-120 DAYS"/>
        <s v=" 61-90 DAY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28">
  <r>
    <x v="0"/>
    <s v="0090000010"/>
    <s v="3100000"/>
    <d v="2023-12-04T00:00:00"/>
    <n v="6933.79"/>
    <s v="RON"/>
    <n v="1393.1385746719977"/>
    <n v="1394.4"/>
    <s v="EUR"/>
    <d v="2024-01-13T00:00:00"/>
    <s v=""/>
    <n v="443"/>
    <x v="0"/>
  </r>
  <r>
    <x v="1"/>
    <s v="0090000114"/>
    <s v="3300000"/>
    <d v="2023-12-08T00:00:00"/>
    <n v="1391.01"/>
    <s v="RON"/>
    <n v="279.48202768680557"/>
    <n v="280"/>
    <s v="EUR"/>
    <d v="2024-02-06T00:00:00"/>
    <s v=""/>
    <n v="419"/>
    <x v="0"/>
  </r>
  <r>
    <x v="1"/>
    <s v="0090004265"/>
    <s v="3800278"/>
    <d v="2024-03-01T00:00:00"/>
    <n v="117145.07"/>
    <s v="RON"/>
    <n v="23536.812601715861"/>
    <n v="23575.18"/>
    <s v="EUR"/>
    <d v="2024-04-30T00:00:00"/>
    <s v=""/>
    <n v="335"/>
    <x v="1"/>
  </r>
  <r>
    <x v="1"/>
    <s v="0090002340"/>
    <s v="3800145"/>
    <d v="2024-01-31T00:00:00"/>
    <n v="634.54999999999995"/>
    <s v="RON"/>
    <n v="127.49392216350886"/>
    <n v="127.5"/>
    <s v="EUR"/>
    <d v="2024-03-31T00:00:00"/>
    <s v=""/>
    <n v="365"/>
    <x v="1"/>
  </r>
  <r>
    <x v="1"/>
    <s v="12"/>
    <s v="1400000379"/>
    <d v="2024-03-27T00:00:00"/>
    <n v="-559.26"/>
    <s v="RON"/>
    <n v="-112.36663920757067"/>
    <n v="-112.5"/>
    <s v="EUR"/>
    <d v="2024-03-27T00:00:00"/>
    <s v="BCR EURO"/>
    <n v="369"/>
    <x v="0"/>
  </r>
  <r>
    <x v="1"/>
    <s v="12"/>
    <s v="1400000375"/>
    <d v="2024-03-20T00:00:00"/>
    <n v="-11221.96"/>
    <s v="RON"/>
    <n v="-2254.7186112394766"/>
    <n v="-1671.78"/>
    <s v="EUR"/>
    <d v="2024-03-20T00:00:00"/>
    <s v="BCR EURO"/>
    <n v="376"/>
    <x v="0"/>
  </r>
  <r>
    <x v="1"/>
    <s v="Iv.CTV305398"/>
    <s v="200000794"/>
    <d v="2023-11-29T00:00:00"/>
    <n v="5.47"/>
    <s v="RON"/>
    <n v="1.0990335737678567"/>
    <n v="1.1000000000000001"/>
    <s v="EUR"/>
    <d v="2024-01-28T00:00:00"/>
    <s v=""/>
    <n v="428"/>
    <x v="0"/>
  </r>
  <r>
    <x v="1"/>
    <s v="Iv.CTV305411"/>
    <s v="200000806"/>
    <d v="2023-11-30T00:00:00"/>
    <n v="7436.37"/>
    <s v="RON"/>
    <n v="1494.1170561170159"/>
    <n v="1495.47"/>
    <s v="EUR"/>
    <d v="2024-01-29T00:00:00"/>
    <s v=""/>
    <n v="427"/>
    <x v="0"/>
  </r>
  <r>
    <x v="1"/>
    <s v="0090003401"/>
    <s v="3800238"/>
    <d v="2024-02-26T00:00:00"/>
    <n v="29361.98"/>
    <s v="RON"/>
    <n v="5899.4153221755641"/>
    <n v="5901.55"/>
    <s v="EUR"/>
    <d v="2024-04-26T00:00:00"/>
    <s v=""/>
    <n v="339"/>
    <x v="1"/>
  </r>
  <r>
    <x v="2"/>
    <s v=""/>
    <s v="1500000247"/>
    <d v="2024-01-16T00:00:00"/>
    <n v="-0.28999999999999998"/>
    <s v="RON"/>
    <n v="-5.8266862229008856E-2"/>
    <n v="-0.28999999999999998"/>
    <s v="RON"/>
    <d v="2024-01-16T00:00:00"/>
    <s v="BRD RON"/>
    <n v="440"/>
    <x v="0"/>
  </r>
  <r>
    <x v="3"/>
    <s v="0090018711"/>
    <s v="4101404"/>
    <d v="2025-03-25T00:00:00"/>
    <n v="25761.37"/>
    <s v="RON"/>
    <n v="5175.9799883466276"/>
    <n v="25761.37"/>
    <s v="RON"/>
    <d v="2025-05-15T00:00:00"/>
    <s v=""/>
    <n v="-45"/>
    <x v="2"/>
  </r>
  <r>
    <x v="3"/>
    <s v="0090018710"/>
    <s v="4101403"/>
    <d v="2025-03-25T00:00:00"/>
    <n v="312.95999999999998"/>
    <s v="RON"/>
    <n v="62.879990355829698"/>
    <n v="312.95999999999998"/>
    <s v="RON"/>
    <d v="2025-05-15T00:00:00"/>
    <s v=""/>
    <n v="-45"/>
    <x v="2"/>
  </r>
  <r>
    <x v="3"/>
    <s v="0090018458"/>
    <s v="4101381"/>
    <d v="2025-03-18T00:00:00"/>
    <n v="25765"/>
    <s v="RON"/>
    <n v="5176.709328725563"/>
    <n v="25765"/>
    <s v="RON"/>
    <d v="2025-05-15T00:00:00"/>
    <s v=""/>
    <n v="-45"/>
    <x v="2"/>
  </r>
  <r>
    <x v="3"/>
    <s v="0090019048"/>
    <s v="4101426"/>
    <d v="2025-03-31T00:00:00"/>
    <n v="20896.3"/>
    <s v="RON"/>
    <n v="4198.4890799863369"/>
    <n v="20896.3"/>
    <s v="RON"/>
    <d v="2025-05-15T00:00:00"/>
    <s v=""/>
    <n v="-45"/>
    <x v="2"/>
  </r>
  <r>
    <x v="3"/>
    <s v="0090016701"/>
    <s v="4101213"/>
    <d v="2025-02-04T00:00:00"/>
    <n v="46654.720000000001"/>
    <s v="RON"/>
    <n v="9373.876353699945"/>
    <n v="46654.720000000001"/>
    <s v="RON"/>
    <d v="2025-04-15T00:00:00"/>
    <s v=""/>
    <n v="-15"/>
    <x v="2"/>
  </r>
  <r>
    <x v="3"/>
    <s v="0090018093"/>
    <s v="4101350"/>
    <d v="2025-03-11T00:00:00"/>
    <n v="20893.349999999999"/>
    <s v="RON"/>
    <n v="4197.8963653533183"/>
    <n v="20893.349999999999"/>
    <s v="RON"/>
    <d v="2025-05-15T00:00:00"/>
    <s v=""/>
    <n v="-45"/>
    <x v="2"/>
  </r>
  <r>
    <x v="3"/>
    <s v="0090017853"/>
    <s v="4101328"/>
    <d v="2025-03-04T00:00:00"/>
    <n v="23188.959999999999"/>
    <s v="RON"/>
    <n v="4659.1308191517146"/>
    <n v="23188.959999999999"/>
    <s v="RON"/>
    <d v="2025-05-15T00:00:00"/>
    <s v=""/>
    <n v="-45"/>
    <x v="2"/>
  </r>
  <r>
    <x v="3"/>
    <s v="0090016971"/>
    <s v="4101235"/>
    <d v="2025-02-11T00:00:00"/>
    <n v="625.9"/>
    <s v="RON"/>
    <n v="125.75596230736774"/>
    <n v="625.9"/>
    <s v="RON"/>
    <d v="2025-04-15T00:00:00"/>
    <s v=""/>
    <n v="-15"/>
    <x v="2"/>
  </r>
  <r>
    <x v="3"/>
    <s v="0090017558"/>
    <s v="4101295"/>
    <d v="2025-02-25T00:00:00"/>
    <n v="20895.04"/>
    <s v="RON"/>
    <n v="4198.2359205159628"/>
    <n v="20895.04"/>
    <s v="RON"/>
    <d v="2025-04-15T00:00:00"/>
    <s v=""/>
    <n v="-15"/>
    <x v="2"/>
  </r>
  <r>
    <x v="4"/>
    <s v="0090018542"/>
    <s v="4101392"/>
    <d v="2025-03-21T00:00:00"/>
    <n v="59387.16"/>
    <s v="RON"/>
    <n v="11932.080930662434"/>
    <n v="11932.8"/>
    <s v="EUR"/>
    <d v="2025-04-30T00:00:00"/>
    <s v=""/>
    <n v="-30"/>
    <x v="2"/>
  </r>
  <r>
    <x v="4"/>
    <s v="0090018256"/>
    <s v="4101364"/>
    <d v="2025-03-14T00:00:00"/>
    <n v="14847.39"/>
    <s v="RON"/>
    <n v="2983.1407847943578"/>
    <n v="2983.2"/>
    <s v="EUR"/>
    <d v="2025-04-23T00:00:00"/>
    <s v=""/>
    <n v="-23"/>
    <x v="2"/>
  </r>
  <r>
    <x v="4"/>
    <s v="0090017936"/>
    <s v="4101337"/>
    <d v="2025-03-07T00:00:00"/>
    <n v="29688.81"/>
    <s v="RON"/>
    <n v="5965.0820759076569"/>
    <n v="5966.4"/>
    <s v="EUR"/>
    <d v="2025-04-16T00:00:00"/>
    <s v=""/>
    <n v="-16"/>
    <x v="2"/>
  </r>
  <r>
    <x v="4"/>
    <s v="0090017429"/>
    <s v="4101279"/>
    <d v="2025-02-21T00:00:00"/>
    <n v="74241.41"/>
    <s v="RON"/>
    <n v="14916.600028128831"/>
    <n v="14916"/>
    <s v="EUR"/>
    <d v="2025-04-02T00:00:00"/>
    <s v=""/>
    <n v="-2"/>
    <x v="2"/>
  </r>
  <r>
    <x v="4"/>
    <s v="0090017698"/>
    <s v="4101312"/>
    <d v="2025-02-28T00:00:00"/>
    <n v="59393.13"/>
    <s v="RON"/>
    <n v="11933.280424343493"/>
    <n v="11932.8"/>
    <s v="EUR"/>
    <d v="2025-04-09T00:00:00"/>
    <s v=""/>
    <n v="-9"/>
    <x v="2"/>
  </r>
  <r>
    <x v="5"/>
    <s v="0040002940"/>
    <s v="4902269"/>
    <d v="2025-03-13T00:00:00"/>
    <n v="2189.92"/>
    <s v="RON"/>
    <n v="439.99919631914167"/>
    <n v="440"/>
    <s v="EUR"/>
    <d v="2025-04-22T00:00:00"/>
    <s v=""/>
    <n v="-22"/>
    <x v="2"/>
  </r>
  <r>
    <x v="5"/>
    <s v="0040002939"/>
    <s v="4902268"/>
    <d v="2025-03-13T00:00:00"/>
    <n v="25928.7"/>
    <s v="RON"/>
    <n v="5209.599967852766"/>
    <n v="5209.6000000000004"/>
    <s v="EUR"/>
    <d v="2025-04-22T00:00:00"/>
    <s v=""/>
    <n v="-22"/>
    <x v="2"/>
  </r>
  <r>
    <x v="5"/>
    <s v="0040002938"/>
    <s v="4902267"/>
    <d v="2025-03-13T00:00:00"/>
    <n v="12964.35"/>
    <s v="RON"/>
    <n v="2604.799983926383"/>
    <n v="2604.8000000000002"/>
    <s v="EUR"/>
    <d v="2025-04-22T00:00:00"/>
    <s v=""/>
    <n v="-22"/>
    <x v="2"/>
  </r>
  <r>
    <x v="5"/>
    <s v="0040002941"/>
    <s v="4902270"/>
    <d v="2025-03-14T00:00:00"/>
    <n v="1418.45"/>
    <s v="RON"/>
    <n v="284.99527837495731"/>
    <n v="285"/>
    <s v="EUR"/>
    <d v="2025-04-23T00:00:00"/>
    <s v=""/>
    <n v="-23"/>
    <x v="2"/>
  </r>
  <r>
    <x v="5"/>
    <s v="0040002933"/>
    <s v="4902262"/>
    <d v="2025-03-11T00:00:00"/>
    <n v="16922.03"/>
    <s v="RON"/>
    <n v="3399.9778987763957"/>
    <n v="3400.32"/>
    <s v="EUR"/>
    <d v="2025-04-20T00:00:00"/>
    <s v=""/>
    <n v="-20"/>
    <x v="2"/>
  </r>
  <r>
    <x v="5"/>
    <s v="0040002932"/>
    <s v="4902261"/>
    <d v="2025-03-11T00:00:00"/>
    <n v="12174.75"/>
    <s v="RON"/>
    <n v="2446.1533824918124"/>
    <n v="2446.4"/>
    <s v="EUR"/>
    <d v="2025-04-20T00:00:00"/>
    <s v=""/>
    <n v="-20"/>
    <x v="2"/>
  </r>
  <r>
    <x v="5"/>
    <s v="0040002942"/>
    <s v="4902271"/>
    <d v="2025-03-14T00:00:00"/>
    <n v="2330.73"/>
    <s v="RON"/>
    <n v="468.29077173454419"/>
    <n v="468.3"/>
    <s v="EUR"/>
    <d v="2025-04-23T00:00:00"/>
    <s v=""/>
    <n v="-23"/>
    <x v="2"/>
  </r>
  <r>
    <x v="5"/>
    <s v="0040002949"/>
    <s v="4902278"/>
    <d v="2025-03-14T00:00:00"/>
    <n v="2615.91"/>
    <s v="RON"/>
    <n v="525.58919852926397"/>
    <n v="525.6"/>
    <s v="EUR"/>
    <d v="2025-04-23T00:00:00"/>
    <s v=""/>
    <n v="-23"/>
    <x v="2"/>
  </r>
  <r>
    <x v="5"/>
    <s v="0040002931"/>
    <s v="4902260"/>
    <d v="2025-03-11T00:00:00"/>
    <n v="5299.08"/>
    <s v="RON"/>
    <n v="1064.6922906913665"/>
    <n v="1064.8"/>
    <s v="EUR"/>
    <d v="2025-04-20T00:00:00"/>
    <s v=""/>
    <n v="-20"/>
    <x v="2"/>
  </r>
  <r>
    <x v="5"/>
    <s v="0040003016"/>
    <s v="4902345"/>
    <d v="2025-03-31T00:00:00"/>
    <n v="5475.03"/>
    <s v="RON"/>
    <n v="1100.0442024472081"/>
    <n v="1100"/>
    <s v="EUR"/>
    <d v="2025-05-10T00:00:00"/>
    <s v=""/>
    <n v="-40"/>
    <x v="2"/>
  </r>
  <r>
    <x v="5"/>
    <s v="0040002950"/>
    <s v="4902279"/>
    <d v="2025-03-14T00:00:00"/>
    <n v="26254.67"/>
    <s v="RON"/>
    <n v="5275.0939302003171"/>
    <n v="5275.2"/>
    <s v="EUR"/>
    <d v="2025-04-23T00:00:00"/>
    <s v=""/>
    <n v="-23"/>
    <x v="2"/>
  </r>
  <r>
    <x v="5"/>
    <s v="0040002951"/>
    <s v="4902280"/>
    <d v="2025-03-14T00:00:00"/>
    <n v="12175.73"/>
    <s v="RON"/>
    <n v="2446.3502843021033"/>
    <n v="2446.4"/>
    <s v="EUR"/>
    <d v="2025-04-23T00:00:00"/>
    <s v=""/>
    <n v="-23"/>
    <x v="2"/>
  </r>
  <r>
    <x v="5"/>
    <s v="0040002962"/>
    <s v="4902291"/>
    <d v="2025-03-18T00:00:00"/>
    <n v="4051.52"/>
    <s v="RON"/>
    <n v="814.03226778646194"/>
    <n v="814"/>
    <s v="EUR"/>
    <d v="2025-04-27T00:00:00"/>
    <s v=""/>
    <n v="-27"/>
    <x v="2"/>
  </r>
  <r>
    <x v="5"/>
    <s v="0040002963"/>
    <s v="4902292"/>
    <d v="2025-03-18T00:00:00"/>
    <n v="16924.41"/>
    <s v="RON"/>
    <n v="3400.4560888871029"/>
    <n v="3400.32"/>
    <s v="EUR"/>
    <d v="2025-04-27T00:00:00"/>
    <s v=""/>
    <n v="-27"/>
    <x v="2"/>
  </r>
  <r>
    <x v="5"/>
    <s v="0040002964"/>
    <s v="4902293"/>
    <d v="2025-03-18T00:00:00"/>
    <n v="5299.83"/>
    <s v="RON"/>
    <n v="1064.8429808523035"/>
    <n v="1064.8"/>
    <s v="EUR"/>
    <d v="2025-04-27T00:00:00"/>
    <s v=""/>
    <n v="-27"/>
    <x v="2"/>
  </r>
  <r>
    <x v="5"/>
    <s v="0040002965"/>
    <s v="4902294"/>
    <d v="2025-03-18T00:00:00"/>
    <n v="12176.47"/>
    <s v="RON"/>
    <n v="2446.4989652608947"/>
    <n v="2446.4"/>
    <s v="EUR"/>
    <d v="2025-04-27T00:00:00"/>
    <s v=""/>
    <n v="-27"/>
    <x v="2"/>
  </r>
  <r>
    <x v="5"/>
    <s v="0040003017"/>
    <s v="4902346"/>
    <d v="2025-03-31T00:00:00"/>
    <n v="19447.310000000001"/>
    <s v="RON"/>
    <n v="3907.3576982580221"/>
    <n v="3907.2"/>
    <s v="EUR"/>
    <d v="2025-05-10T00:00:00"/>
    <s v=""/>
    <n v="-40"/>
    <x v="2"/>
  </r>
  <r>
    <x v="5"/>
    <s v=""/>
    <s v="710532"/>
    <d v="2025-03-17T00:00:00"/>
    <n v="213.5"/>
    <s v="RON"/>
    <n v="42.896465813425486"/>
    <n v="42.9"/>
    <s v="EUR"/>
    <d v="2025-04-16T00:00:00"/>
    <s v="SBI BMW"/>
    <n v="-16"/>
    <x v="2"/>
  </r>
  <r>
    <x v="5"/>
    <s v="0040002966"/>
    <s v="4902295"/>
    <d v="2025-03-19T00:00:00"/>
    <n v="5475.14"/>
    <s v="RON"/>
    <n v="1100.0663036708124"/>
    <n v="1100"/>
    <s v="EUR"/>
    <d v="2025-04-18T00:00:00"/>
    <s v=""/>
    <n v="-18"/>
    <x v="2"/>
  </r>
  <r>
    <x v="5"/>
    <s v=""/>
    <s v="710531"/>
    <d v="2025-03-17T00:00:00"/>
    <n v="231.42"/>
    <s v="RON"/>
    <n v="46.49695605874907"/>
    <n v="46.5"/>
    <s v="EUR"/>
    <d v="2025-04-16T00:00:00"/>
    <s v="SBI BMW"/>
    <n v="-16"/>
    <x v="2"/>
  </r>
  <r>
    <x v="5"/>
    <s v="0040002967"/>
    <s v="4902296"/>
    <d v="2025-03-19T00:00:00"/>
    <n v="21287.34"/>
    <s v="RON"/>
    <n v="4277.0569206967912"/>
    <n v="4276.8"/>
    <s v="EUR"/>
    <d v="2025-04-28T00:00:00"/>
    <s v=""/>
    <n v="-28"/>
    <x v="2"/>
  </r>
  <r>
    <x v="5"/>
    <s v="0040002968"/>
    <s v="4902297"/>
    <d v="2025-03-20T00:00:00"/>
    <n v="51855.32"/>
    <s v="RON"/>
    <n v="10418.782021659199"/>
    <n v="10419.200000000001"/>
    <s v="EUR"/>
    <d v="2025-04-29T00:00:00"/>
    <s v=""/>
    <n v="-29"/>
    <x v="2"/>
  </r>
  <r>
    <x v="5"/>
    <s v="0040002969"/>
    <s v="4902298"/>
    <d v="2025-03-20T00:00:00"/>
    <n v="2189.84"/>
    <s v="RON"/>
    <n v="439.98312270197505"/>
    <n v="440"/>
    <s v="EUR"/>
    <d v="2025-04-29T00:00:00"/>
    <s v=""/>
    <n v="-29"/>
    <x v="2"/>
  </r>
  <r>
    <x v="5"/>
    <s v="0040002970"/>
    <s v="4902299"/>
    <d v="2025-03-20T00:00:00"/>
    <n v="25927.66"/>
    <s v="RON"/>
    <n v="5209.3910108295995"/>
    <n v="5209.6000000000004"/>
    <s v="EUR"/>
    <d v="2025-04-29T00:00:00"/>
    <s v=""/>
    <n v="-29"/>
    <x v="2"/>
  </r>
  <r>
    <x v="5"/>
    <s v=""/>
    <s v="100044432"/>
    <d v="2025-03-31T00:00:00"/>
    <n v="330125.99"/>
    <s v="RON"/>
    <n v="66328.984750155709"/>
    <n v="66326.320000000007"/>
    <s v="EUR"/>
    <d v="2025-03-31T00:00:00"/>
    <s v="mail Claudia 10.04"/>
    <n v="0"/>
    <x v="2"/>
  </r>
  <r>
    <x v="5"/>
    <s v="0040002971"/>
    <s v="4902300"/>
    <d v="2025-03-20T00:00:00"/>
    <n v="5474.59"/>
    <s v="RON"/>
    <n v="1099.9557975527919"/>
    <n v="1100"/>
    <s v="EUR"/>
    <d v="2025-04-29T00:00:00"/>
    <s v=""/>
    <n v="-29"/>
    <x v="2"/>
  </r>
  <r>
    <x v="5"/>
    <s v="0040002937"/>
    <s v="4902266"/>
    <d v="2025-03-13T00:00:00"/>
    <n v="2859.64"/>
    <s v="RON"/>
    <n v="574.55948242952718"/>
    <n v="574.55999999999995"/>
    <s v="EUR"/>
    <d v="2025-04-22T00:00:00"/>
    <s v=""/>
    <n v="-22"/>
    <x v="2"/>
  </r>
  <r>
    <x v="5"/>
    <s v="0040002986"/>
    <s v="4902315"/>
    <d v="2025-03-24T00:00:00"/>
    <n v="17067.919999999998"/>
    <s v="RON"/>
    <n v="3429.2901488818784"/>
    <n v="3429.36"/>
    <s v="EUR"/>
    <d v="2025-04-23T00:00:00"/>
    <s v=""/>
    <n v="-23"/>
    <x v="2"/>
  </r>
  <r>
    <x v="5"/>
    <s v="0040002985"/>
    <s v="4902314"/>
    <d v="2025-03-24T00:00:00"/>
    <n v="12964.09"/>
    <s v="RON"/>
    <n v="2604.7477446705911"/>
    <n v="2604.8000000000002"/>
    <s v="EUR"/>
    <d v="2025-05-03T00:00:00"/>
    <s v=""/>
    <n v="-33"/>
    <x v="2"/>
  </r>
  <r>
    <x v="5"/>
    <s v="0040002943"/>
    <s v="4902272"/>
    <d v="2025-03-14T00:00:00"/>
    <n v="780.39"/>
    <s v="RON"/>
    <n v="156.79612625826283"/>
    <n v="156.80000000000001"/>
    <s v="EUR"/>
    <d v="2025-04-23T00:00:00"/>
    <s v=""/>
    <n v="-23"/>
    <x v="2"/>
  </r>
  <r>
    <x v="5"/>
    <s v="0040002944"/>
    <s v="4902273"/>
    <d v="2025-03-14T00:00:00"/>
    <n v="985.45"/>
    <s v="RON"/>
    <n v="197.99682546060959"/>
    <n v="198"/>
    <s v="EUR"/>
    <d v="2025-04-23T00:00:00"/>
    <s v=""/>
    <n v="-23"/>
    <x v="2"/>
  </r>
  <r>
    <x v="5"/>
    <s v="0040002945"/>
    <s v="4902274"/>
    <d v="2025-03-14T00:00:00"/>
    <n v="125.42"/>
    <s v="RON"/>
    <n v="25.199413312973419"/>
    <n v="25.2"/>
    <s v="EUR"/>
    <d v="2025-04-23T00:00:00"/>
    <s v=""/>
    <n v="-23"/>
    <x v="2"/>
  </r>
  <r>
    <x v="5"/>
    <s v="0040002946"/>
    <s v="4902275"/>
    <d v="2025-03-14T00:00:00"/>
    <n v="979.47"/>
    <s v="RON"/>
    <n v="196.79532257740451"/>
    <n v="196.8"/>
    <s v="EUR"/>
    <d v="2025-04-23T00:00:00"/>
    <s v=""/>
    <n v="-23"/>
    <x v="2"/>
  </r>
  <r>
    <x v="5"/>
    <s v="0040002947"/>
    <s v="4902276"/>
    <d v="2025-03-14T00:00:00"/>
    <n v="286.68"/>
    <s v="RON"/>
    <n v="57.599807116594"/>
    <n v="57.6"/>
    <s v="EUR"/>
    <d v="2025-04-23T00:00:00"/>
    <s v=""/>
    <n v="-23"/>
    <x v="2"/>
  </r>
  <r>
    <x v="5"/>
    <s v="0040002948"/>
    <s v="4902277"/>
    <d v="2025-03-14T00:00:00"/>
    <n v="411.6"/>
    <s v="RON"/>
    <n v="82.69876032227603"/>
    <n v="82.7"/>
    <s v="EUR"/>
    <d v="2025-04-23T00:00:00"/>
    <s v=""/>
    <n v="-23"/>
    <x v="2"/>
  </r>
  <r>
    <x v="5"/>
    <s v="0040002909"/>
    <s v="4902238"/>
    <d v="2025-03-06T00:00:00"/>
    <n v="2615.91"/>
    <s v="RON"/>
    <n v="525.58919852926397"/>
    <n v="525.6"/>
    <s v="EUR"/>
    <d v="2025-04-15T00:00:00"/>
    <s v=""/>
    <n v="-15"/>
    <x v="2"/>
  </r>
  <r>
    <x v="5"/>
    <s v="0040002910"/>
    <s v="4902239"/>
    <d v="2025-03-06T00:00:00"/>
    <n v="1811.63"/>
    <s v="RON"/>
    <n v="363.99308834461834"/>
    <n v="364"/>
    <s v="EUR"/>
    <d v="2025-04-15T00:00:00"/>
    <s v=""/>
    <n v="-15"/>
    <x v="2"/>
  </r>
  <r>
    <x v="5"/>
    <s v="0040002911"/>
    <s v="4902240"/>
    <d v="2025-03-06T00:00:00"/>
    <n v="2189.88"/>
    <s v="RON"/>
    <n v="439.99115951055836"/>
    <n v="440"/>
    <s v="EUR"/>
    <d v="2025-04-15T00:00:00"/>
    <s v=""/>
    <n v="-15"/>
    <x v="2"/>
  </r>
  <r>
    <x v="5"/>
    <s v="0040002912"/>
    <s v="4902241"/>
    <d v="2025-03-06T00:00:00"/>
    <n v="19446.13"/>
    <s v="RON"/>
    <n v="3907.120612404814"/>
    <n v="3907.2"/>
    <s v="EUR"/>
    <d v="2025-04-15T00:00:00"/>
    <s v=""/>
    <n v="-15"/>
    <x v="2"/>
  </r>
  <r>
    <x v="5"/>
    <s v="0040002984"/>
    <s v="4902313"/>
    <d v="2025-03-24T00:00:00"/>
    <n v="17067.919999999998"/>
    <s v="RON"/>
    <n v="3429.2901488818784"/>
    <n v="3429.36"/>
    <s v="EUR"/>
    <d v="2025-04-23T00:00:00"/>
    <s v=""/>
    <n v="-23"/>
    <x v="2"/>
  </r>
  <r>
    <x v="5"/>
    <s v="0040002981"/>
    <s v="4902310"/>
    <d v="2025-03-24T00:00:00"/>
    <n v="2107.06"/>
    <s v="RON"/>
    <n v="423.35094733881175"/>
    <n v="423.36"/>
    <s v="EUR"/>
    <d v="2025-05-03T00:00:00"/>
    <s v=""/>
    <n v="-33"/>
    <x v="2"/>
  </r>
  <r>
    <x v="5"/>
    <s v="0040002983"/>
    <s v="4902312"/>
    <d v="2025-03-24T00:00:00"/>
    <n v="26254.67"/>
    <s v="RON"/>
    <n v="5275.0939302003171"/>
    <n v="5275.2"/>
    <s v="EUR"/>
    <d v="2025-05-03T00:00:00"/>
    <s v=""/>
    <n v="-33"/>
    <x v="2"/>
  </r>
  <r>
    <x v="5"/>
    <s v="0040002982"/>
    <s v="4902311"/>
    <d v="2025-03-24T00:00:00"/>
    <n v="6482.04"/>
    <s v="RON"/>
    <n v="1302.3728677342226"/>
    <n v="1302.4000000000001"/>
    <s v="EUR"/>
    <d v="2025-05-03T00:00:00"/>
    <s v=""/>
    <n v="-33"/>
    <x v="2"/>
  </r>
  <r>
    <x v="5"/>
    <s v="0040002930"/>
    <s v="4902259"/>
    <d v="2025-03-11T00:00:00"/>
    <n v="5474.26"/>
    <s v="RON"/>
    <n v="1099.8894938819794"/>
    <n v="1100"/>
    <s v="EUR"/>
    <d v="2025-04-20T00:00:00"/>
    <s v=""/>
    <n v="-20"/>
    <x v="2"/>
  </r>
  <r>
    <x v="5"/>
    <s v="0040002929"/>
    <s v="4902258"/>
    <d v="2025-03-11T00:00:00"/>
    <n v="17066.55"/>
    <s v="RON"/>
    <n v="3429.0148881879004"/>
    <n v="3429.36"/>
    <s v="EUR"/>
    <d v="2025-04-20T00:00:00"/>
    <s v=""/>
    <n v="-20"/>
    <x v="2"/>
  </r>
  <r>
    <x v="5"/>
    <s v="0040002928"/>
    <s v="4902257"/>
    <d v="2025-03-11T00:00:00"/>
    <n v="17066.55"/>
    <s v="RON"/>
    <n v="3429.0148881879004"/>
    <n v="3429.36"/>
    <s v="EUR"/>
    <d v="2025-04-20T00:00:00"/>
    <s v=""/>
    <n v="-20"/>
    <x v="2"/>
  </r>
  <r>
    <x v="5"/>
    <s v="0040002927"/>
    <s v="4902256"/>
    <d v="2025-03-11T00:00:00"/>
    <n v="12963.05"/>
    <s v="RON"/>
    <n v="2604.5387876474251"/>
    <n v="2604.8000000000002"/>
    <s v="EUR"/>
    <d v="2025-04-20T00:00:00"/>
    <s v=""/>
    <n v="-20"/>
    <x v="2"/>
  </r>
  <r>
    <x v="5"/>
    <s v="0040002926"/>
    <s v="4902255"/>
    <d v="2025-03-11T00:00:00"/>
    <n v="22406.639999999999"/>
    <s v="RON"/>
    <n v="4501.9469168793066"/>
    <n v="4502.3999999999996"/>
    <s v="EUR"/>
    <d v="2025-04-20T00:00:00"/>
    <s v=""/>
    <n v="-20"/>
    <x v="2"/>
  </r>
  <r>
    <x v="5"/>
    <s v="0040002919"/>
    <s v="4902248"/>
    <d v="2025-03-07T00:00:00"/>
    <n v="12173.29"/>
    <s v="RON"/>
    <n v="2445.860038978522"/>
    <n v="2446.4"/>
    <s v="EUR"/>
    <d v="2025-04-16T00:00:00"/>
    <s v=""/>
    <n v="-16"/>
    <x v="2"/>
  </r>
  <r>
    <x v="5"/>
    <s v="0040003015"/>
    <s v="4902344"/>
    <d v="2025-03-31T00:00:00"/>
    <n v="6088.23"/>
    <s v="RON"/>
    <n v="1223.2484780293744"/>
    <n v="1223.2"/>
    <s v="EUR"/>
    <d v="2025-05-10T00:00:00"/>
    <s v=""/>
    <n v="-40"/>
    <x v="2"/>
  </r>
  <r>
    <x v="5"/>
    <s v="0040003014"/>
    <s v="4902343"/>
    <d v="2025-03-31T00:00:00"/>
    <n v="2115.5500000000002"/>
    <s v="RON"/>
    <n v="425.05675996061967"/>
    <n v="425.04"/>
    <s v="EUR"/>
    <d v="2025-05-10T00:00:00"/>
    <s v=""/>
    <n v="-40"/>
    <x v="2"/>
  </r>
  <r>
    <x v="5"/>
    <s v="0040002918"/>
    <s v="4902247"/>
    <d v="2025-03-07T00:00:00"/>
    <n v="2730.03"/>
    <s v="RON"/>
    <n v="548.51821341745199"/>
    <n v="548.64"/>
    <s v="EUR"/>
    <d v="2025-04-16T00:00:00"/>
    <s v=""/>
    <n v="-16"/>
    <x v="2"/>
  </r>
  <r>
    <x v="5"/>
    <s v="0040002913"/>
    <s v="4902242"/>
    <d v="2025-03-07T00:00:00"/>
    <n v="2125.75"/>
    <s v="RON"/>
    <n v="427.10614614936406"/>
    <n v="427.2"/>
    <s v="EUR"/>
    <d v="2025-04-16T00:00:00"/>
    <s v=""/>
    <n v="-16"/>
    <x v="2"/>
  </r>
  <r>
    <x v="5"/>
    <s v="0040002900"/>
    <s v="4902229"/>
    <d v="2025-03-05T00:00:00"/>
    <n v="45373.4"/>
    <s v="RON"/>
    <n v="9116.4332643507259"/>
    <n v="9116.7999999999993"/>
    <s v="EUR"/>
    <d v="2025-04-14T00:00:00"/>
    <s v=""/>
    <n v="-14"/>
    <x v="2"/>
  </r>
  <r>
    <x v="5"/>
    <s v="0040002901"/>
    <s v="4902230"/>
    <d v="2025-03-05T00:00:00"/>
    <n v="5474.59"/>
    <s v="RON"/>
    <n v="1099.9557975527919"/>
    <n v="1100"/>
    <s v="EUR"/>
    <d v="2025-04-04T00:00:00"/>
    <s v=""/>
    <n v="-4"/>
    <x v="2"/>
  </r>
  <r>
    <x v="5"/>
    <s v="0040002905"/>
    <s v="4902233"/>
    <d v="2025-03-04T00:00:00"/>
    <n v="5299.94"/>
    <s v="RON"/>
    <n v="1064.8650820759076"/>
    <n v="1064.8"/>
    <s v="EUR"/>
    <d v="2025-04-13T00:00:00"/>
    <s v=""/>
    <n v="-13"/>
    <x v="2"/>
  </r>
  <r>
    <x v="5"/>
    <s v="0040002906"/>
    <s v="4902234"/>
    <d v="2025-03-04T00:00:00"/>
    <n v="18265.07"/>
    <s v="RON"/>
    <n v="3669.8217837696648"/>
    <n v="3669.6"/>
    <s v="EUR"/>
    <d v="2025-04-13T00:00:00"/>
    <s v=""/>
    <n v="-13"/>
    <x v="2"/>
  </r>
  <r>
    <x v="5"/>
    <s v="0040003013"/>
    <s v="4902342"/>
    <d v="2025-03-31T00:00:00"/>
    <n v="8250.3700000000008"/>
    <s v="RON"/>
    <n v="1657.6661107874065"/>
    <n v="1657.6"/>
    <s v="EUR"/>
    <d v="2025-05-10T00:00:00"/>
    <s v=""/>
    <n v="-40"/>
    <x v="2"/>
  </r>
  <r>
    <x v="5"/>
    <s v="0040003012"/>
    <s v="4902341"/>
    <d v="2025-03-31T00:00:00"/>
    <n v="4214.38"/>
    <s v="RON"/>
    <n v="846.75413393341501"/>
    <n v="846.72"/>
    <s v="EUR"/>
    <d v="2025-05-10T00:00:00"/>
    <s v=""/>
    <n v="-40"/>
    <x v="2"/>
  </r>
  <r>
    <x v="5"/>
    <s v="0040002987"/>
    <s v="4902316"/>
    <d v="2025-03-24T00:00:00"/>
    <n v="6087.87"/>
    <s v="RON"/>
    <n v="1223.1761467521246"/>
    <n v="1223.2"/>
    <s v="EUR"/>
    <d v="2025-05-03T00:00:00"/>
    <s v=""/>
    <n v="-33"/>
    <x v="2"/>
  </r>
  <r>
    <x v="5"/>
    <s v="0040002907"/>
    <s v="4902235"/>
    <d v="2025-03-04T00:00:00"/>
    <n v="16924.75"/>
    <s v="RON"/>
    <n v="3400.5244017600612"/>
    <n v="3400.32"/>
    <s v="EUR"/>
    <d v="2025-04-13T00:00:00"/>
    <s v=""/>
    <n v="-13"/>
    <x v="2"/>
  </r>
  <r>
    <x v="5"/>
    <s v="0040002921"/>
    <s v="4902250"/>
    <d v="2025-03-10T00:00:00"/>
    <n v="21279.65"/>
    <s v="RON"/>
    <n v="4275.5118442466501"/>
    <n v="4276.8"/>
    <s v="EUR"/>
    <d v="2025-04-19T00:00:00"/>
    <s v=""/>
    <n v="-19"/>
    <x v="2"/>
  </r>
  <r>
    <x v="5"/>
    <s v="0040002920"/>
    <s v="4902249"/>
    <d v="2025-03-10T00:00:00"/>
    <n v="24396.36"/>
    <s v="RON"/>
    <n v="4901.7218862389745"/>
    <n v="4903.2"/>
    <s v="EUR"/>
    <d v="2025-04-19T00:00:00"/>
    <s v=""/>
    <n v="-19"/>
    <x v="2"/>
  </r>
  <r>
    <x v="5"/>
    <s v="0040002935"/>
    <s v="4902264"/>
    <d v="2025-03-12T00:00:00"/>
    <n v="10949.84"/>
    <s v="RON"/>
    <n v="2200.0442024472081"/>
    <n v="2200"/>
    <s v="EUR"/>
    <d v="2025-04-11T00:00:00"/>
    <s v=""/>
    <n v="-11"/>
    <x v="2"/>
  </r>
  <r>
    <x v="5"/>
    <s v="0040002936"/>
    <s v="4902265"/>
    <d v="2025-03-12T00:00:00"/>
    <n v="38893.83"/>
    <s v="RON"/>
    <n v="7814.5566695465232"/>
    <n v="7814.4"/>
    <s v="EUR"/>
    <d v="2025-04-21T00:00:00"/>
    <s v=""/>
    <n v="-21"/>
    <x v="2"/>
  </r>
  <r>
    <x v="5"/>
    <s v="0040002952"/>
    <s v="4902281"/>
    <d v="2025-03-17T00:00:00"/>
    <n v="2115.34"/>
    <s v="RON"/>
    <n v="425.01456671555729"/>
    <n v="425.04"/>
    <s v="EUR"/>
    <d v="2025-04-26T00:00:00"/>
    <s v=""/>
    <n v="-26"/>
    <x v="2"/>
  </r>
  <r>
    <x v="5"/>
    <s v="0040002955"/>
    <s v="4902284"/>
    <d v="2025-03-17T00:00:00"/>
    <n v="24748.63"/>
    <s v="RON"/>
    <n v="4972.5000502300536"/>
    <n v="4972.8"/>
    <s v="EUR"/>
    <d v="2025-04-26T00:00:00"/>
    <s v=""/>
    <n v="-26"/>
    <x v="2"/>
  </r>
  <r>
    <x v="5"/>
    <s v="0040002995"/>
    <s v="4902324"/>
    <d v="2025-03-27T00:00:00"/>
    <n v="19442.62"/>
    <s v="RON"/>
    <n v="3906.4153824516284"/>
    <n v="3907.2"/>
    <s v="EUR"/>
    <d v="2025-05-06T00:00:00"/>
    <s v=""/>
    <n v="-36"/>
    <x v="2"/>
  </r>
  <r>
    <x v="5"/>
    <s v="0040002994"/>
    <s v="4902323"/>
    <d v="2025-03-27T00:00:00"/>
    <n v="5473.71"/>
    <s v="RON"/>
    <n v="1099.7789877639589"/>
    <n v="1100"/>
    <s v="EUR"/>
    <d v="2025-05-06T00:00:00"/>
    <s v=""/>
    <n v="-36"/>
    <x v="2"/>
  </r>
  <r>
    <x v="5"/>
    <s v="0040002993"/>
    <s v="4902322"/>
    <d v="2025-03-27T00:00:00"/>
    <n v="12961.75"/>
    <s v="RON"/>
    <n v="2604.2775913684677"/>
    <n v="2604.8000000000002"/>
    <s v="EUR"/>
    <d v="2025-05-06T00:00:00"/>
    <s v=""/>
    <n v="-36"/>
    <x v="2"/>
  </r>
  <r>
    <x v="5"/>
    <s v="0040002957"/>
    <s v="4902286"/>
    <d v="2025-03-17T00:00:00"/>
    <n v="6481.78"/>
    <s v="RON"/>
    <n v="1302.3206284784312"/>
    <n v="1302.4000000000001"/>
    <s v="EUR"/>
    <d v="2025-04-26T00:00:00"/>
    <s v=""/>
    <n v="-26"/>
    <x v="2"/>
  </r>
  <r>
    <x v="5"/>
    <s v="0040002958"/>
    <s v="4902287"/>
    <d v="2025-03-17T00:00:00"/>
    <n v="26253.62"/>
    <s v="RON"/>
    <n v="5274.8829639750056"/>
    <n v="5275.2"/>
    <s v="EUR"/>
    <d v="2025-04-26T00:00:00"/>
    <s v=""/>
    <n v="-26"/>
    <x v="2"/>
  </r>
  <r>
    <x v="5"/>
    <s v="0040002959"/>
    <s v="4902288"/>
    <d v="2025-03-17T00:00:00"/>
    <n v="5474.48"/>
    <s v="RON"/>
    <n v="1099.9336963291876"/>
    <n v="1100"/>
    <s v="EUR"/>
    <d v="2025-04-26T00:00:00"/>
    <s v=""/>
    <n v="-26"/>
    <x v="2"/>
  </r>
  <r>
    <x v="5"/>
    <s v="0040002960"/>
    <s v="4902289"/>
    <d v="2025-03-17T00:00:00"/>
    <n v="6087.62"/>
    <s v="RON"/>
    <n v="1223.1259166984789"/>
    <n v="1223.2"/>
    <s v="EUR"/>
    <d v="2025-04-26T00:00:00"/>
    <s v=""/>
    <n v="-26"/>
    <x v="2"/>
  </r>
  <r>
    <x v="5"/>
    <s v="0040002961"/>
    <s v="4902290"/>
    <d v="2025-03-17T00:00:00"/>
    <n v="12963.57"/>
    <s v="RON"/>
    <n v="2604.6432661590084"/>
    <n v="2604.8000000000002"/>
    <s v="EUR"/>
    <d v="2025-04-26T00:00:00"/>
    <s v=""/>
    <n v="-26"/>
    <x v="2"/>
  </r>
  <r>
    <x v="5"/>
    <s v="0040002992"/>
    <s v="4902321"/>
    <d v="2025-03-26T00:00:00"/>
    <n v="10945.88"/>
    <s v="RON"/>
    <n v="2199.2485583974603"/>
    <n v="2200"/>
    <s v="EUR"/>
    <d v="2025-04-25T00:00:00"/>
    <s v=""/>
    <n v="-25"/>
    <x v="2"/>
  </r>
  <r>
    <x v="5"/>
    <s v="0040002896"/>
    <s v="4902225"/>
    <d v="2025-03-03T00:00:00"/>
    <n v="8249.0499999999993"/>
    <s v="RON"/>
    <n v="1657.4008961041568"/>
    <n v="1657.6"/>
    <s v="EUR"/>
    <d v="2025-04-12T00:00:00"/>
    <s v=""/>
    <n v="-12"/>
    <x v="2"/>
  </r>
  <r>
    <x v="5"/>
    <s v="0040002991"/>
    <s v="4902320"/>
    <d v="2025-03-26T00:00:00"/>
    <n v="45359.73"/>
    <s v="RON"/>
    <n v="9113.6866850173792"/>
    <n v="9116.7999999999993"/>
    <s v="EUR"/>
    <d v="2025-05-05T00:00:00"/>
    <s v=""/>
    <n v="-35"/>
    <x v="2"/>
  </r>
  <r>
    <x v="5"/>
    <s v="0040002990"/>
    <s v="4902319"/>
    <d v="2025-03-25T00:00:00"/>
    <n v="12174.75"/>
    <s v="RON"/>
    <n v="2446.1533824918124"/>
    <n v="2446.4"/>
    <s v="EUR"/>
    <d v="2025-05-04T00:00:00"/>
    <s v=""/>
    <n v="-34"/>
    <x v="2"/>
  </r>
  <r>
    <x v="5"/>
    <s v="0040002989"/>
    <s v="4902318"/>
    <d v="2025-03-25T00:00:00"/>
    <n v="16922.03"/>
    <s v="RON"/>
    <n v="3399.9778987763957"/>
    <n v="3400.32"/>
    <s v="EUR"/>
    <d v="2025-05-04T00:00:00"/>
    <s v=""/>
    <n v="-34"/>
    <x v="2"/>
  </r>
  <r>
    <x v="5"/>
    <s v="0040002988"/>
    <s v="4902317"/>
    <d v="2025-03-22T00:00:00"/>
    <n v="2320.2800000000002"/>
    <s v="RON"/>
    <n v="466.19115549215411"/>
    <n v="466.2"/>
    <s v="EUR"/>
    <d v="2025-05-01T00:00:00"/>
    <s v=""/>
    <n v="-31"/>
    <x v="2"/>
  </r>
  <r>
    <x v="5"/>
    <s v="0040002980"/>
    <s v="4902309"/>
    <d v="2025-03-21T00:00:00"/>
    <n v="5299.3"/>
    <s v="RON"/>
    <n v="1064.7364931385746"/>
    <n v="1064.8"/>
    <s v="EUR"/>
    <d v="2025-04-30T00:00:00"/>
    <s v=""/>
    <n v="-30"/>
    <x v="2"/>
  </r>
  <r>
    <x v="5"/>
    <s v="0040002979"/>
    <s v="4902308"/>
    <d v="2025-03-21T00:00:00"/>
    <n v="16922.71"/>
    <s v="RON"/>
    <n v="3400.114524522312"/>
    <n v="3400.32"/>
    <s v="EUR"/>
    <d v="2025-04-30T00:00:00"/>
    <s v=""/>
    <n v="-30"/>
    <x v="2"/>
  </r>
  <r>
    <x v="5"/>
    <s v="0040002978"/>
    <s v="4902307"/>
    <d v="2025-03-21T00:00:00"/>
    <n v="12175.24"/>
    <s v="RON"/>
    <n v="2446.2518333969579"/>
    <n v="2446.4"/>
    <s v="EUR"/>
    <d v="2025-04-30T00:00:00"/>
    <s v=""/>
    <n v="-30"/>
    <x v="2"/>
  </r>
  <r>
    <x v="5"/>
    <s v="0040002977"/>
    <s v="4902306"/>
    <d v="2025-03-21T00:00:00"/>
    <n v="2859.47"/>
    <s v="RON"/>
    <n v="574.52532599304811"/>
    <n v="574.55999999999995"/>
    <s v="EUR"/>
    <d v="2025-04-30T00:00:00"/>
    <s v=""/>
    <n v="-30"/>
    <x v="2"/>
  </r>
  <r>
    <x v="5"/>
    <s v="0040002976"/>
    <s v="4902305"/>
    <d v="2025-03-21T00:00:00"/>
    <n v="24748.63"/>
    <s v="RON"/>
    <n v="4972.5000502300536"/>
    <n v="4972.8"/>
    <s v="EUR"/>
    <d v="2025-04-30T00:00:00"/>
    <s v=""/>
    <n v="-30"/>
    <x v="2"/>
  </r>
  <r>
    <x v="5"/>
    <s v="0040003008"/>
    <s v="4902337"/>
    <d v="2025-03-28T00:00:00"/>
    <n v="4999.1000000000004"/>
    <s v="RON"/>
    <n v="1004.4202447208214"/>
    <n v="1004.4"/>
    <s v="EUR"/>
    <d v="2025-05-07T00:00:00"/>
    <s v=""/>
    <n v="-37"/>
    <x v="2"/>
  </r>
  <r>
    <x v="5"/>
    <s v="0040003007"/>
    <s v="4902336"/>
    <d v="2025-03-28T00:00:00"/>
    <n v="4051.44"/>
    <s v="RON"/>
    <n v="814.01619416929532"/>
    <n v="814"/>
    <s v="EUR"/>
    <d v="2025-05-07T00:00:00"/>
    <s v=""/>
    <n v="-37"/>
    <x v="2"/>
  </r>
  <r>
    <x v="5"/>
    <s v="0040003006"/>
    <s v="4902335"/>
    <d v="2025-03-28T00:00:00"/>
    <n v="18964.330000000002"/>
    <s v="RON"/>
    <n v="3810.3172530188267"/>
    <n v="3810.24"/>
    <s v="EUR"/>
    <d v="2025-05-07T00:00:00"/>
    <s v=""/>
    <n v="-37"/>
    <x v="2"/>
  </r>
  <r>
    <x v="5"/>
    <s v="0040003009"/>
    <s v="4902338"/>
    <d v="2025-03-28T00:00:00"/>
    <n v="22409.35"/>
    <s v="RON"/>
    <n v="4502.4914106608267"/>
    <n v="4502.3999999999996"/>
    <s v="EUR"/>
    <d v="2025-05-07T00:00:00"/>
    <s v=""/>
    <n v="-37"/>
    <x v="2"/>
  </r>
  <r>
    <x v="5"/>
    <s v="0040003010"/>
    <s v="4902339"/>
    <d v="2025-03-28T00:00:00"/>
    <n v="12176.22"/>
    <s v="RON"/>
    <n v="2446.4487352072492"/>
    <n v="2446.4"/>
    <s v="EUR"/>
    <d v="2025-05-07T00:00:00"/>
    <s v=""/>
    <n v="-37"/>
    <x v="2"/>
  </r>
  <r>
    <x v="5"/>
    <s v="0040003005"/>
    <s v="4902334"/>
    <d v="2025-03-28T00:00:00"/>
    <n v="2616.02"/>
    <s v="RON"/>
    <n v="525.61129975286815"/>
    <n v="525.6"/>
    <s v="EUR"/>
    <d v="2025-05-07T00:00:00"/>
    <s v=""/>
    <n v="-37"/>
    <x v="2"/>
  </r>
  <r>
    <x v="5"/>
    <s v="0040003004"/>
    <s v="4902333"/>
    <d v="2025-03-28T00:00:00"/>
    <n v="26255.73"/>
    <s v="RON"/>
    <n v="5275.3069056277754"/>
    <n v="5275.2"/>
    <s v="EUR"/>
    <d v="2025-05-07T00:00:00"/>
    <s v=""/>
    <n v="-37"/>
    <x v="2"/>
  </r>
  <r>
    <x v="5"/>
    <s v="0040003003"/>
    <s v="4902332"/>
    <d v="2025-03-28T00:00:00"/>
    <n v="26255.73"/>
    <s v="RON"/>
    <n v="5275.3069056277754"/>
    <n v="5275.2"/>
    <s v="EUR"/>
    <d v="2025-05-07T00:00:00"/>
    <s v=""/>
    <n v="-37"/>
    <x v="2"/>
  </r>
  <r>
    <x v="5"/>
    <s v="0040003002"/>
    <s v="4902331"/>
    <d v="2025-03-28T00:00:00"/>
    <n v="2859.7"/>
    <s v="RON"/>
    <n v="574.57153764240218"/>
    <n v="574.55999999999995"/>
    <s v="EUR"/>
    <d v="2025-05-07T00:00:00"/>
    <s v=""/>
    <n v="-37"/>
    <x v="2"/>
  </r>
  <r>
    <x v="5"/>
    <s v="0040003001"/>
    <s v="4902330"/>
    <d v="2025-03-28T00:00:00"/>
    <n v="21974.54"/>
    <s v="RON"/>
    <n v="4415.1292921580844"/>
    <n v="4415.04"/>
    <s v="EUR"/>
    <d v="2025-05-07T00:00:00"/>
    <s v=""/>
    <n v="-37"/>
    <x v="2"/>
  </r>
  <r>
    <x v="5"/>
    <s v="0040003000"/>
    <s v="4902329"/>
    <d v="2025-03-28T00:00:00"/>
    <n v="171.71"/>
    <s v="RON"/>
    <n v="34.500010046010729"/>
    <n v="34.5"/>
    <s v="EUR"/>
    <d v="2025-05-07T00:00:00"/>
    <s v=""/>
    <n v="-37"/>
    <x v="2"/>
  </r>
  <r>
    <x v="5"/>
    <s v="0040003011"/>
    <s v="4902340"/>
    <d v="2025-03-28T00:00:00"/>
    <n v="5299.72"/>
    <s v="RON"/>
    <n v="1064.8208796286995"/>
    <n v="1064.8"/>
    <s v="EUR"/>
    <d v="2025-05-07T00:00:00"/>
    <s v=""/>
    <n v="-37"/>
    <x v="2"/>
  </r>
  <r>
    <x v="5"/>
    <s v="0040002999"/>
    <s v="4902328"/>
    <d v="2025-03-28T00:00:00"/>
    <n v="4015.85"/>
    <s v="RON"/>
    <n v="806.8654437322939"/>
    <n v="806.85"/>
    <s v="EUR"/>
    <d v="2025-05-07T00:00:00"/>
    <s v=""/>
    <n v="-37"/>
    <x v="2"/>
  </r>
  <r>
    <x v="5"/>
    <s v="0040002898"/>
    <s v="4902227"/>
    <d v="2025-03-03T00:00:00"/>
    <n v="2115.21"/>
    <s v="RON"/>
    <n v="424.98844708766148"/>
    <n v="425.04"/>
    <s v="EUR"/>
    <d v="2025-04-12T00:00:00"/>
    <s v=""/>
    <n v="-12"/>
    <x v="2"/>
  </r>
  <r>
    <x v="5"/>
    <s v="0040002998"/>
    <s v="4902327"/>
    <d v="2025-03-28T00:00:00"/>
    <n v="1845.55"/>
    <s v="RON"/>
    <n v="370.80830202326655"/>
    <n v="370.8"/>
    <s v="EUR"/>
    <d v="2025-05-07T00:00:00"/>
    <s v=""/>
    <n v="-37"/>
    <x v="2"/>
  </r>
  <r>
    <x v="5"/>
    <s v="0040002997"/>
    <s v="4902326"/>
    <d v="2025-03-28T00:00:00"/>
    <n v="382.25"/>
    <s v="RON"/>
    <n v="76.801752024271167"/>
    <n v="76.8"/>
    <s v="EUR"/>
    <d v="2025-05-07T00:00:00"/>
    <s v=""/>
    <n v="-37"/>
    <x v="2"/>
  </r>
  <r>
    <x v="5"/>
    <s v="0040002996"/>
    <s v="4902325"/>
    <d v="2025-03-27T00:00:00"/>
    <n v="3284.23"/>
    <s v="RON"/>
    <n v="659.86819633923369"/>
    <n v="660"/>
    <s v="EUR"/>
    <d v="2025-05-06T00:00:00"/>
    <s v=""/>
    <n v="-36"/>
    <x v="2"/>
  </r>
  <r>
    <x v="5"/>
    <s v="0040002956"/>
    <s v="4902285"/>
    <d v="2025-03-17T00:00:00"/>
    <n v="2047.46"/>
    <s v="RON"/>
    <n v="411.37610254967751"/>
    <n v="411.4"/>
    <s v="EUR"/>
    <d v="2025-04-26T00:00:00"/>
    <s v=""/>
    <n v="-26"/>
    <x v="2"/>
  </r>
  <r>
    <x v="5"/>
    <s v="0040002954"/>
    <s v="4902283"/>
    <d v="2025-03-17T00:00:00"/>
    <n v="2106.98"/>
    <s v="RON"/>
    <n v="423.33487372164512"/>
    <n v="423.36"/>
    <s v="EUR"/>
    <d v="2025-04-26T00:00:00"/>
    <s v=""/>
    <n v="-26"/>
    <x v="2"/>
  </r>
  <r>
    <x v="5"/>
    <s v="0040002953"/>
    <s v="4902282"/>
    <d v="2025-03-17T00:00:00"/>
    <n v="1051.0999999999999"/>
    <s v="RON"/>
    <n v="211.18723754796969"/>
    <n v="211.2"/>
    <s v="EUR"/>
    <d v="2025-04-26T00:00:00"/>
    <s v=""/>
    <n v="-26"/>
    <x v="2"/>
  </r>
  <r>
    <x v="5"/>
    <s v="0040002897"/>
    <s v="4902226"/>
    <d v="2025-03-03T00:00:00"/>
    <n v="6481.39"/>
    <s v="RON"/>
    <n v="1302.2422695947439"/>
    <n v="1302.4000000000001"/>
    <s v="EUR"/>
    <d v="2025-04-12T00:00:00"/>
    <s v=""/>
    <n v="-12"/>
    <x v="2"/>
  </r>
  <r>
    <x v="5"/>
    <s v="0040002923"/>
    <s v="4902252"/>
    <d v="2025-03-10T00:00:00"/>
    <n v="24742.66"/>
    <s v="RON"/>
    <n v="4971.3005565489939"/>
    <n v="4972.8"/>
    <s v="EUR"/>
    <d v="2025-04-19T00:00:00"/>
    <s v=""/>
    <n v="-19"/>
    <x v="2"/>
  </r>
  <r>
    <x v="5"/>
    <s v="0040002924"/>
    <s v="4902253"/>
    <d v="2025-03-10T00:00:00"/>
    <n v="26247.29"/>
    <s v="RON"/>
    <n v="5273.6111390166961"/>
    <n v="5275.2"/>
    <s v="EUR"/>
    <d v="2025-04-19T00:00:00"/>
    <s v=""/>
    <n v="-19"/>
    <x v="2"/>
  </r>
  <r>
    <x v="5"/>
    <s v="0040002925"/>
    <s v="4902254"/>
    <d v="2025-03-10T00:00:00"/>
    <n v="6086.15"/>
    <s v="RON"/>
    <n v="1222.8305639830423"/>
    <n v="1223.2"/>
    <s v="EUR"/>
    <d v="2025-04-19T00:00:00"/>
    <s v=""/>
    <n v="-19"/>
    <x v="2"/>
  </r>
  <r>
    <x v="5"/>
    <s v="0040002934"/>
    <s v="4902263"/>
    <d v="2025-03-12T00:00:00"/>
    <n v="6482.31"/>
    <s v="RON"/>
    <n v="1302.4271161921602"/>
    <n v="1302.4000000000001"/>
    <s v="EUR"/>
    <d v="2025-04-21T00:00:00"/>
    <s v=""/>
    <n v="-21"/>
    <x v="2"/>
  </r>
  <r>
    <x v="5"/>
    <s v="0040002922"/>
    <s v="4902251"/>
    <d v="2025-03-10T00:00:00"/>
    <n v="8100.28"/>
    <s v="RON"/>
    <n v="1627.5099957806754"/>
    <n v="1628"/>
    <s v="EUR"/>
    <d v="2025-04-19T00:00:00"/>
    <s v=""/>
    <n v="-19"/>
    <x v="2"/>
  </r>
  <r>
    <x v="5"/>
    <s v="0040002863"/>
    <s v="4902192"/>
    <d v="2025-02-25T00:00:00"/>
    <n v="6087.87"/>
    <s v="RON"/>
    <n v="1223.1761467521246"/>
    <n v="1223.2"/>
    <s v="EUR"/>
    <d v="2025-04-06T00:00:00"/>
    <s v=""/>
    <n v="-6"/>
    <x v="2"/>
  </r>
  <r>
    <x v="5"/>
    <s v="0040002864"/>
    <s v="4902193"/>
    <d v="2025-02-25T00:00:00"/>
    <n v="16923.39"/>
    <s v="RON"/>
    <n v="3400.2511502682282"/>
    <n v="3400.32"/>
    <s v="EUR"/>
    <d v="2025-04-06T00:00:00"/>
    <s v=""/>
    <n v="-6"/>
    <x v="2"/>
  </r>
  <r>
    <x v="5"/>
    <s v="0040002865"/>
    <s v="4902194"/>
    <d v="2025-02-25T00:00:00"/>
    <n v="12175.73"/>
    <s v="RON"/>
    <n v="2446.3502843021033"/>
    <n v="2446.4"/>
    <s v="EUR"/>
    <d v="2025-04-06T00:00:00"/>
    <s v=""/>
    <n v="-6"/>
    <x v="2"/>
  </r>
  <r>
    <x v="5"/>
    <s v="0040002866"/>
    <s v="4902195"/>
    <d v="2025-02-26T00:00:00"/>
    <n v="51859.48"/>
    <s v="RON"/>
    <n v="10419.617849751863"/>
    <n v="10419.200000000001"/>
    <s v="EUR"/>
    <d v="2025-04-07T00:00:00"/>
    <s v=""/>
    <n v="-7"/>
    <x v="2"/>
  </r>
  <r>
    <x v="5"/>
    <s v="0040002867"/>
    <s v="4902196"/>
    <d v="2025-02-26T00:00:00"/>
    <n v="10950.06"/>
    <s v="RON"/>
    <n v="2200.0884048944163"/>
    <n v="2200"/>
    <s v="EUR"/>
    <d v="2025-03-28T00:00:00"/>
    <s v=""/>
    <n v="3"/>
    <x v="3"/>
  </r>
  <r>
    <x v="5"/>
    <s v="0040002868"/>
    <s v="4902197"/>
    <d v="2025-02-26T00:00:00"/>
    <n v="5299.83"/>
    <s v="RON"/>
    <n v="1064.8429808523035"/>
    <n v="1064.8"/>
    <s v="EUR"/>
    <d v="2025-04-07T00:00:00"/>
    <s v=""/>
    <n v="-7"/>
    <x v="2"/>
  </r>
  <r>
    <x v="5"/>
    <s v="0040002876"/>
    <s v="4902205"/>
    <d v="2025-02-27T00:00:00"/>
    <n v="5475.14"/>
    <s v="RON"/>
    <n v="1100.0663036708124"/>
    <n v="1100"/>
    <s v="EUR"/>
    <d v="2025-04-08T00:00:00"/>
    <s v=""/>
    <n v="-8"/>
    <x v="2"/>
  </r>
  <r>
    <x v="5"/>
    <s v="0040002877"/>
    <s v="4902206"/>
    <d v="2025-02-27T00:00:00"/>
    <n v="1095.03"/>
    <s v="RON"/>
    <n v="220.01366257459162"/>
    <n v="220"/>
    <s v="EUR"/>
    <d v="2025-04-08T00:00:00"/>
    <s v=""/>
    <n v="-8"/>
    <x v="2"/>
  </r>
  <r>
    <x v="5"/>
    <s v="0040002878"/>
    <s v="4902207"/>
    <d v="2025-02-27T00:00:00"/>
    <n v="8462.3799999999992"/>
    <s v="RON"/>
    <n v="1700.2632054811033"/>
    <n v="1700.16"/>
    <s v="EUR"/>
    <d v="2025-04-08T00:00:00"/>
    <s v=""/>
    <n v="-8"/>
    <x v="2"/>
  </r>
  <r>
    <x v="5"/>
    <s v="0040002879"/>
    <s v="4902208"/>
    <d v="2025-02-27T00:00:00"/>
    <n v="19447.7"/>
    <s v="RON"/>
    <n v="3907.4360571417092"/>
    <n v="3907.2"/>
    <s v="EUR"/>
    <d v="2025-04-08T00:00:00"/>
    <s v=""/>
    <n v="-8"/>
    <x v="2"/>
  </r>
  <r>
    <x v="5"/>
    <s v="0040002880"/>
    <s v="4902209"/>
    <d v="2025-02-27T00:00:00"/>
    <n v="25930.26"/>
    <s v="RON"/>
    <n v="5209.9134033875143"/>
    <n v="5209.6000000000004"/>
    <s v="EUR"/>
    <d v="2025-04-08T00:00:00"/>
    <s v=""/>
    <n v="-8"/>
    <x v="2"/>
  </r>
  <r>
    <x v="5"/>
    <s v="0040002881"/>
    <s v="4902210"/>
    <d v="2025-02-27T00:00:00"/>
    <n v="2190.06"/>
    <s v="RON"/>
    <n v="440.02732514918324"/>
    <n v="440"/>
    <s v="EUR"/>
    <d v="2025-04-08T00:00:00"/>
    <s v=""/>
    <n v="-8"/>
    <x v="2"/>
  </r>
  <r>
    <x v="5"/>
    <s v="0040002882"/>
    <s v="4902211"/>
    <d v="2025-02-28T00:00:00"/>
    <n v="2730.75"/>
    <s v="RON"/>
    <n v="548.66287597195151"/>
    <n v="548.64"/>
    <s v="EUR"/>
    <d v="2025-04-09T00:00:00"/>
    <s v=""/>
    <n v="-9"/>
    <x v="2"/>
  </r>
  <r>
    <x v="5"/>
    <s v="0040002886"/>
    <s v="4902215"/>
    <d v="2025-02-28T00:00:00"/>
    <n v="21974.98"/>
    <s v="RON"/>
    <n v="4415.2176970525006"/>
    <n v="4415.04"/>
    <s v="EUR"/>
    <d v="2025-04-09T00:00:00"/>
    <s v=""/>
    <n v="-9"/>
    <x v="2"/>
  </r>
  <r>
    <x v="5"/>
    <s v="0040002888"/>
    <s v="4902217"/>
    <d v="2025-02-28T00:00:00"/>
    <n v="4999.2"/>
    <s v="RON"/>
    <n v="1004.4403367422796"/>
    <n v="1004.4"/>
    <s v="EUR"/>
    <d v="2025-04-09T00:00:00"/>
    <s v=""/>
    <n v="-9"/>
    <x v="2"/>
  </r>
  <r>
    <x v="5"/>
    <s v="0040002890"/>
    <s v="4902219"/>
    <d v="2025-02-28T00:00:00"/>
    <n v="99004.47"/>
    <s v="RON"/>
    <n v="19891.999357055312"/>
    <n v="19891.2"/>
    <s v="EUR"/>
    <d v="2025-04-09T00:00:00"/>
    <s v=""/>
    <n v="-9"/>
    <x v="2"/>
  </r>
  <r>
    <x v="5"/>
    <s v="0040002891"/>
    <s v="4902220"/>
    <d v="2025-02-28T00:00:00"/>
    <n v="26256.25"/>
    <s v="RON"/>
    <n v="5275.4113841393582"/>
    <n v="5275.2"/>
    <s v="EUR"/>
    <d v="2025-04-09T00:00:00"/>
    <s v=""/>
    <n v="-9"/>
    <x v="2"/>
  </r>
  <r>
    <x v="5"/>
    <s v="0040002892"/>
    <s v="4902221"/>
    <d v="2025-02-28T00:00:00"/>
    <n v="16924.41"/>
    <s v="RON"/>
    <n v="3400.4560888871029"/>
    <n v="3400.32"/>
    <s v="EUR"/>
    <d v="2025-04-09T00:00:00"/>
    <s v=""/>
    <n v="-9"/>
    <x v="2"/>
  </r>
  <r>
    <x v="5"/>
    <s v="0040002893"/>
    <s v="4902222"/>
    <d v="2025-02-28T00:00:00"/>
    <n v="12176.47"/>
    <s v="RON"/>
    <n v="2446.4989652608947"/>
    <n v="2446.4"/>
    <s v="EUR"/>
    <d v="2025-04-09T00:00:00"/>
    <s v=""/>
    <n v="-9"/>
    <x v="2"/>
  </r>
  <r>
    <x v="5"/>
    <s v="0040002894"/>
    <s v="4902223"/>
    <d v="2025-03-03T00:00:00"/>
    <n v="22406.19"/>
    <s v="RON"/>
    <n v="4501.8565027827444"/>
    <n v="4502.3999999999996"/>
    <s v="EUR"/>
    <d v="2025-04-12T00:00:00"/>
    <s v=""/>
    <n v="-12"/>
    <x v="2"/>
  </r>
  <r>
    <x v="5"/>
    <s v="0040002903"/>
    <s v="4902231"/>
    <d v="2025-03-04T00:00:00"/>
    <n v="5891.5"/>
    <s v="RON"/>
    <n v="1183.7214442145023"/>
    <n v="1183.6500000000001"/>
    <s v="EUR"/>
    <d v="2025-04-13T00:00:00"/>
    <s v=""/>
    <n v="-13"/>
    <x v="2"/>
  </r>
  <r>
    <x v="5"/>
    <s v="0040002908"/>
    <s v="4902237"/>
    <d v="2025-03-06T00:00:00"/>
    <n v="892.87"/>
    <s v="RON"/>
    <n v="179.39563199453497"/>
    <n v="179.4"/>
    <s v="EUR"/>
    <d v="2025-04-15T00:00:00"/>
    <s v=""/>
    <n v="-15"/>
    <x v="2"/>
  </r>
  <r>
    <x v="5"/>
    <s v="0040002914"/>
    <s v="4902243"/>
    <d v="2025-03-07T00:00:00"/>
    <n v="2720.63"/>
    <s v="RON"/>
    <n v="546.62956340037374"/>
    <n v="546.75"/>
    <s v="EUR"/>
    <d v="2025-04-16T00:00:00"/>
    <s v=""/>
    <n v="-16"/>
    <x v="2"/>
  </r>
  <r>
    <x v="5"/>
    <s v="0040002915"/>
    <s v="4902244"/>
    <d v="2025-03-07T00:00:00"/>
    <n v="4467.2"/>
    <s v="RON"/>
    <n v="897.55078258423578"/>
    <n v="897.75"/>
    <s v="EUR"/>
    <d v="2025-04-16T00:00:00"/>
    <s v=""/>
    <n v="-16"/>
    <x v="2"/>
  </r>
  <r>
    <x v="5"/>
    <s v="0040002916"/>
    <s v="4902245"/>
    <d v="2025-03-07T00:00:00"/>
    <n v="18959.75"/>
    <s v="RON"/>
    <n v="3809.3970384360368"/>
    <n v="3810.24"/>
    <s v="EUR"/>
    <d v="2025-04-16T00:00:00"/>
    <s v=""/>
    <n v="-16"/>
    <x v="2"/>
  </r>
  <r>
    <x v="5"/>
    <s v="0040002917"/>
    <s v="4902246"/>
    <d v="2025-03-07T00:00:00"/>
    <n v="2106.64"/>
    <s v="RON"/>
    <n v="423.26656084868694"/>
    <n v="423.36"/>
    <s v="EUR"/>
    <d v="2025-04-16T00:00:00"/>
    <s v=""/>
    <n v="-16"/>
    <x v="2"/>
  </r>
  <r>
    <x v="5"/>
    <s v="0040002975"/>
    <s v="4902304"/>
    <d v="2025-03-21T00:00:00"/>
    <n v="52507.23"/>
    <s v="RON"/>
    <n v="10549.763918747865"/>
    <n v="10550.4"/>
    <s v="EUR"/>
    <d v="2025-04-30T00:00:00"/>
    <s v=""/>
    <n v="-30"/>
    <x v="2"/>
  </r>
  <r>
    <x v="5"/>
    <s v="0040002974"/>
    <s v="4902303"/>
    <d v="2025-03-21T00:00:00"/>
    <n v="2730.47"/>
    <s v="RON"/>
    <n v="548.60661831186826"/>
    <n v="548.64"/>
    <s v="EUR"/>
    <d v="2025-04-30T00:00:00"/>
    <s v=""/>
    <n v="-30"/>
    <x v="2"/>
  </r>
  <r>
    <x v="5"/>
    <s v="0040002973"/>
    <s v="4902302"/>
    <d v="2025-03-20T00:00:00"/>
    <n v="8461.5300000000007"/>
    <s v="RON"/>
    <n v="1700.0924232987081"/>
    <n v="1700.16"/>
    <s v="EUR"/>
    <d v="2025-04-29T00:00:00"/>
    <s v=""/>
    <n v="-29"/>
    <x v="2"/>
  </r>
  <r>
    <x v="5"/>
    <s v="0040002972"/>
    <s v="4902301"/>
    <d v="2025-03-20T00:00:00"/>
    <n v="12963.83"/>
    <s v="RON"/>
    <n v="2604.6955054147998"/>
    <n v="2604.8000000000002"/>
    <s v="EUR"/>
    <d v="2025-04-29T00:00:00"/>
    <s v=""/>
    <n v="-29"/>
    <x v="2"/>
  </r>
  <r>
    <x v="5"/>
    <s v="0040002844"/>
    <s v="4902157"/>
    <d v="2025-02-21T00:00:00"/>
    <n v="1811.74"/>
    <s v="RON"/>
    <n v="364.01518956822247"/>
    <n v="364"/>
    <s v="EUR"/>
    <d v="2025-04-02T00:00:00"/>
    <s v=""/>
    <n v="-2"/>
    <x v="2"/>
  </r>
  <r>
    <x v="5"/>
    <s v="0040002845"/>
    <s v="4902158"/>
    <d v="2025-02-21T00:00:00"/>
    <n v="24751.119999999999"/>
    <s v="RON"/>
    <n v="4973.0003415643641"/>
    <n v="4972.8"/>
    <s v="EUR"/>
    <d v="2025-04-02T00:00:00"/>
    <s v=""/>
    <n v="-2"/>
    <x v="2"/>
  </r>
  <r>
    <x v="5"/>
    <s v="0040002846"/>
    <s v="4902159"/>
    <d v="2025-02-21T00:00:00"/>
    <n v="52512.51"/>
    <s v="RON"/>
    <n v="10550.824777480862"/>
    <n v="10550.4"/>
    <s v="EUR"/>
    <d v="2025-04-02T00:00:00"/>
    <s v=""/>
    <n v="-2"/>
    <x v="2"/>
  </r>
  <r>
    <x v="5"/>
    <s v="0040002847"/>
    <s v="4902160"/>
    <d v="2025-02-21T00:00:00"/>
    <n v="2115.5500000000002"/>
    <s v="RON"/>
    <n v="425.05675996061967"/>
    <n v="425.04"/>
    <s v="EUR"/>
    <d v="2025-04-02T00:00:00"/>
    <s v=""/>
    <n v="-2"/>
    <x v="2"/>
  </r>
  <r>
    <x v="5"/>
    <s v="0040002849"/>
    <s v="4902162"/>
    <d v="2025-02-21T00:00:00"/>
    <n v="2616.0700000000002"/>
    <s v="RON"/>
    <n v="525.62134576359733"/>
    <n v="525.6"/>
    <s v="EUR"/>
    <d v="2025-04-02T00:00:00"/>
    <s v=""/>
    <n v="-2"/>
    <x v="2"/>
  </r>
  <r>
    <x v="5"/>
    <s v="0040002852"/>
    <s v="4902165"/>
    <d v="2025-02-21T00:00:00"/>
    <n v="5299.83"/>
    <s v="RON"/>
    <n v="1064.8429808523035"/>
    <n v="1064.8"/>
    <s v="EUR"/>
    <d v="2025-04-02T00:00:00"/>
    <s v=""/>
    <n v="-2"/>
    <x v="2"/>
  </r>
  <r>
    <x v="5"/>
    <s v="0040002853"/>
    <s v="4902166"/>
    <d v="2025-02-21T00:00:00"/>
    <n v="12176.47"/>
    <s v="RON"/>
    <n v="2446.4989652608947"/>
    <n v="2446.4"/>
    <s v="EUR"/>
    <d v="2025-04-02T00:00:00"/>
    <s v=""/>
    <n v="-2"/>
    <x v="2"/>
  </r>
  <r>
    <x v="5"/>
    <s v="0040002862"/>
    <s v="4902191"/>
    <d v="2025-02-25T00:00:00"/>
    <n v="12964.09"/>
    <s v="RON"/>
    <n v="2604.7477446705911"/>
    <n v="2604.8000000000002"/>
    <s v="EUR"/>
    <d v="2025-04-06T00:00:00"/>
    <s v=""/>
    <n v="-6"/>
    <x v="2"/>
  </r>
  <r>
    <x v="5"/>
    <s v="0040002861"/>
    <s v="4902190"/>
    <d v="2025-02-25T00:00:00"/>
    <n v="5474.7"/>
    <s v="RON"/>
    <n v="1099.9778987763959"/>
    <n v="1100"/>
    <s v="EUR"/>
    <d v="2025-04-06T00:00:00"/>
    <s v=""/>
    <n v="-6"/>
    <x v="2"/>
  </r>
  <r>
    <x v="5"/>
    <s v="0040002860"/>
    <s v="4902189"/>
    <d v="2025-02-24T00:00:00"/>
    <n v="6482.44"/>
    <s v="RON"/>
    <n v="1302.4532358200559"/>
    <n v="1302.4000000000001"/>
    <s v="EUR"/>
    <d v="2025-04-05T00:00:00"/>
    <s v=""/>
    <n v="-5"/>
    <x v="2"/>
  </r>
  <r>
    <x v="5"/>
    <s v="0040002859"/>
    <s v="4902188"/>
    <d v="2025-02-24T00:00:00"/>
    <n v="17068.95"/>
    <s v="RON"/>
    <n v="3429.4970967028994"/>
    <n v="3429.36"/>
    <s v="EUR"/>
    <d v="2025-04-05T00:00:00"/>
    <s v=""/>
    <n v="-5"/>
    <x v="2"/>
  </r>
  <r>
    <x v="5"/>
    <s v="0040002858"/>
    <s v="4902187"/>
    <d v="2025-02-24T00:00:00"/>
    <n v="17068.95"/>
    <s v="RON"/>
    <n v="3429.4970967028994"/>
    <n v="3429.36"/>
    <s v="EUR"/>
    <d v="2025-04-05T00:00:00"/>
    <s v=""/>
    <n v="-5"/>
    <x v="2"/>
  </r>
  <r>
    <x v="5"/>
    <s v="0040002856"/>
    <s v="4902185"/>
    <d v="2025-02-24T00:00:00"/>
    <n v="52512.51"/>
    <s v="RON"/>
    <n v="10550.824777480862"/>
    <n v="10550.4"/>
    <s v="EUR"/>
    <d v="2025-04-05T00:00:00"/>
    <s v=""/>
    <n v="-5"/>
    <x v="2"/>
  </r>
  <r>
    <x v="5"/>
    <s v="0040002855"/>
    <s v="4902184"/>
    <d v="2025-02-24T00:00:00"/>
    <n v="6482.44"/>
    <s v="RON"/>
    <n v="1302.4532358200559"/>
    <n v="1302.4000000000001"/>
    <s v="EUR"/>
    <d v="2025-04-05T00:00:00"/>
    <s v=""/>
    <n v="-5"/>
    <x v="2"/>
  </r>
  <r>
    <x v="5"/>
    <s v="0040002854"/>
    <s v="4902183"/>
    <d v="2025-02-24T00:00:00"/>
    <n v="24751.119999999999"/>
    <s v="RON"/>
    <n v="4973.0003415643641"/>
    <n v="4972.8"/>
    <s v="EUR"/>
    <d v="2025-04-05T00:00:00"/>
    <s v=""/>
    <n v="-5"/>
    <x v="2"/>
  </r>
  <r>
    <x v="5"/>
    <s v="0040002895"/>
    <s v="4902224"/>
    <d v="2025-03-03T00:00:00"/>
    <n v="49494.28"/>
    <s v="RON"/>
    <n v="9944.4013582206499"/>
    <n v="9945.6"/>
    <s v="EUR"/>
    <d v="2025-04-12T00:00:00"/>
    <s v=""/>
    <n v="-12"/>
    <x v="2"/>
  </r>
  <r>
    <x v="5"/>
    <s v="0040002873"/>
    <s v="4902202"/>
    <d v="2025-02-27T00:00:00"/>
    <n v="383.26"/>
    <s v="RON"/>
    <n v="77.004681440999775"/>
    <n v="77"/>
    <s v="EUR"/>
    <d v="2025-03-29T00:00:00"/>
    <s v=""/>
    <n v="2"/>
    <x v="3"/>
  </r>
  <r>
    <x v="5"/>
    <s v="0040002869"/>
    <s v="4902198"/>
    <d v="2025-02-27T00:00:00"/>
    <n v="1751.55"/>
    <s v="RON"/>
    <n v="351.92180185248435"/>
    <n v="351.9"/>
    <s v="EUR"/>
    <d v="2025-04-08T00:00:00"/>
    <s v=""/>
    <n v="-8"/>
    <x v="2"/>
  </r>
  <r>
    <x v="6"/>
    <s v=""/>
    <s v="4600088"/>
    <d v="2025-03-21T00:00:00"/>
    <n v="-430.2"/>
    <s v="RON"/>
    <n v="-86.435876313515905"/>
    <n v="-430.2"/>
    <s v="RON"/>
    <d v="2025-03-21T00:00:00"/>
    <s v=""/>
    <n v="10"/>
    <x v="3"/>
  </r>
  <r>
    <x v="6"/>
    <s v=""/>
    <s v="4600060"/>
    <d v="2025-02-03T00:00:00"/>
    <n v="-156.12"/>
    <s v="RON"/>
    <n v="-31.367663900665047"/>
    <n v="-156.12"/>
    <s v="RON"/>
    <d v="2025-02-03T00:00:00"/>
    <s v=""/>
    <n v="56"/>
    <x v="3"/>
  </r>
  <r>
    <x v="6"/>
    <s v="0090016665"/>
    <s v="4101198"/>
    <d v="2025-01-31T00:00:00"/>
    <n v="306120.90999999997"/>
    <s v="RON"/>
    <n v="61505.87892547869"/>
    <n v="306120.90999999997"/>
    <s v="RON"/>
    <d v="2025-04-01T00:00:00"/>
    <s v=""/>
    <n v="-1"/>
    <x v="2"/>
  </r>
  <r>
    <x v="6"/>
    <s v="0090016686"/>
    <s v="4101201"/>
    <d v="2025-02-01T00:00:00"/>
    <n v="562668.02"/>
    <s v="RON"/>
    <n v="113051.37931727311"/>
    <n v="562668.02"/>
    <s v="RON"/>
    <d v="2025-04-02T00:00:00"/>
    <s v=""/>
    <n v="-2"/>
    <x v="2"/>
  </r>
  <r>
    <x v="6"/>
    <s v="0090016867"/>
    <s v="4101224"/>
    <d v="2025-02-08T00:00:00"/>
    <n v="882644.99"/>
    <s v="RON"/>
    <n v="177341.22079122381"/>
    <n v="882644.99"/>
    <s v="RON"/>
    <d v="2025-04-09T00:00:00"/>
    <s v=""/>
    <n v="-9"/>
    <x v="2"/>
  </r>
  <r>
    <x v="6"/>
    <s v="0090016870"/>
    <s v="4101226"/>
    <d v="2025-02-08T00:00:00"/>
    <n v="392376.63"/>
    <s v="RON"/>
    <n v="78836.39669687167"/>
    <n v="392376.63"/>
    <s v="RON"/>
    <d v="2025-04-09T00:00:00"/>
    <s v=""/>
    <n v="-9"/>
    <x v="2"/>
  </r>
  <r>
    <x v="6"/>
    <s v="0090016873"/>
    <s v="4101228"/>
    <d v="2025-02-08T00:00:00"/>
    <n v="2807.1"/>
    <s v="RON"/>
    <n v="564.00313435534747"/>
    <n v="2807.1"/>
    <s v="RON"/>
    <d v="2025-04-09T00:00:00"/>
    <s v=""/>
    <n v="-9"/>
    <x v="2"/>
  </r>
  <r>
    <x v="6"/>
    <s v="0090017130"/>
    <s v="4101248"/>
    <d v="2025-02-15T00:00:00"/>
    <n v="1234676.28"/>
    <s v="RON"/>
    <n v="248071.42311787989"/>
    <n v="1234676.28"/>
    <s v="RON"/>
    <d v="2025-04-16T00:00:00"/>
    <s v=""/>
    <n v="-16"/>
    <x v="2"/>
  </r>
  <r>
    <x v="6"/>
    <s v="0090017161"/>
    <s v="4101258"/>
    <d v="2025-02-17T00:00:00"/>
    <n v="42069.52"/>
    <s v="RON"/>
    <n v="8452.6169857949408"/>
    <n v="42069.52"/>
    <s v="RON"/>
    <d v="2025-04-18T00:00:00"/>
    <s v=""/>
    <n v="-18"/>
    <x v="2"/>
  </r>
  <r>
    <x v="6"/>
    <s v="0090017179"/>
    <s v="4101260"/>
    <d v="2025-02-18T00:00:00"/>
    <n v="33053.96"/>
    <s v="RON"/>
    <n v="6641.2087360109299"/>
    <n v="33053.96"/>
    <s v="RON"/>
    <d v="2025-04-19T00:00:00"/>
    <s v=""/>
    <n v="-19"/>
    <x v="2"/>
  </r>
  <r>
    <x v="6"/>
    <s v="0090017431"/>
    <s v="4101281"/>
    <d v="2025-02-22T00:00:00"/>
    <n v="721718.36"/>
    <s v="RON"/>
    <n v="145007.80775953867"/>
    <n v="721718.36"/>
    <s v="RON"/>
    <d v="2025-04-23T00:00:00"/>
    <s v=""/>
    <n v="-23"/>
    <x v="2"/>
  </r>
  <r>
    <x v="6"/>
    <s v="0090017440"/>
    <s v="4101284"/>
    <d v="2025-02-22T00:00:00"/>
    <n v="313266.77"/>
    <s v="RON"/>
    <n v="62941.626650057267"/>
    <n v="313266.77"/>
    <s v="RON"/>
    <d v="2025-04-23T00:00:00"/>
    <s v=""/>
    <n v="-23"/>
    <x v="2"/>
  </r>
  <r>
    <x v="6"/>
    <s v="0090017832"/>
    <s v="4101321"/>
    <d v="2025-03-03T00:00:00"/>
    <n v="48073.67"/>
    <s v="RON"/>
    <n v="9658.9720921821936"/>
    <n v="48073.67"/>
    <s v="RON"/>
    <d v="2025-05-02T00:00:00"/>
    <s v=""/>
    <n v="-32"/>
    <x v="2"/>
  </r>
  <r>
    <x v="6"/>
    <s v="0090018961"/>
    <s v="4101423"/>
    <d v="2025-03-31T00:00:00"/>
    <n v="39066.129999999997"/>
    <s v="RON"/>
    <n v="7849.1752225191367"/>
    <n v="39066.129999999997"/>
    <s v="RON"/>
    <d v="2025-05-30T00:00:00"/>
    <s v=""/>
    <n v="-60"/>
    <x v="2"/>
  </r>
  <r>
    <x v="6"/>
    <s v="0090018686"/>
    <s v="4101397"/>
    <d v="2025-03-24T00:00:00"/>
    <n v="36684.18"/>
    <s v="RON"/>
    <n v="7370.5933173936628"/>
    <n v="36684.18"/>
    <s v="RON"/>
    <d v="2025-05-23T00:00:00"/>
    <s v=""/>
    <n v="-53"/>
    <x v="2"/>
  </r>
  <r>
    <x v="6"/>
    <s v="0090018264"/>
    <s v="4101367"/>
    <d v="2025-03-14T00:00:00"/>
    <n v="807419.12"/>
    <s v="RON"/>
    <n v="162226.82284864679"/>
    <n v="807419.12"/>
    <s v="RON"/>
    <d v="2025-05-13T00:00:00"/>
    <s v=""/>
    <n v="-43"/>
    <x v="2"/>
  </r>
  <r>
    <x v="6"/>
    <s v="0090018265"/>
    <s v="4101368"/>
    <d v="2025-03-15T00:00:00"/>
    <n v="580240.47"/>
    <s v="RON"/>
    <n v="116582.03974201843"/>
    <n v="580240.47"/>
    <s v="RON"/>
    <d v="2025-05-14T00:00:00"/>
    <s v=""/>
    <n v="-44"/>
    <x v="2"/>
  </r>
  <r>
    <x v="6"/>
    <s v="0090018266"/>
    <s v="4101369"/>
    <d v="2025-03-15T00:00:00"/>
    <n v="38519.24"/>
    <s v="RON"/>
    <n v="7739.2939663659554"/>
    <n v="38519.24"/>
    <s v="RON"/>
    <d v="2025-05-14T00:00:00"/>
    <s v=""/>
    <n v="-44"/>
    <x v="2"/>
  </r>
  <r>
    <x v="6"/>
    <s v="0090018545"/>
    <s v="4101394"/>
    <d v="2025-03-21T00:00:00"/>
    <n v="932933.13"/>
    <s v="RON"/>
    <n v="187445.12467099316"/>
    <n v="932933.13"/>
    <s v="RON"/>
    <d v="2025-05-20T00:00:00"/>
    <s v=""/>
    <n v="-50"/>
    <x v="2"/>
  </r>
  <r>
    <x v="6"/>
    <s v="0090018709"/>
    <s v="4101402"/>
    <d v="2025-03-25T00:00:00"/>
    <n v="15023.32"/>
    <s v="RON"/>
    <n v="3018.4886781459081"/>
    <n v="15023.32"/>
    <s v="RON"/>
    <d v="2025-05-24T00:00:00"/>
    <s v=""/>
    <n v="-54"/>
    <x v="2"/>
  </r>
  <r>
    <x v="6"/>
    <s v="0090018831"/>
    <s v="4101413"/>
    <d v="2025-03-27T00:00:00"/>
    <n v="125864.86"/>
    <s v="RON"/>
    <n v="25288.794679632716"/>
    <n v="125864.86"/>
    <s v="RON"/>
    <d v="2025-05-26T00:00:00"/>
    <s v=""/>
    <n v="-56"/>
    <x v="2"/>
  </r>
  <r>
    <x v="6"/>
    <s v="0090018092"/>
    <s v="4101349"/>
    <d v="2025-03-11T00:00:00"/>
    <n v="134179.44"/>
    <s v="RON"/>
    <n v="26959.361877398485"/>
    <n v="134179.44"/>
    <s v="RON"/>
    <d v="2025-05-10T00:00:00"/>
    <s v=""/>
    <n v="-40"/>
    <x v="2"/>
  </r>
  <r>
    <x v="6"/>
    <s v="0090018937"/>
    <s v="4101419"/>
    <d v="2025-03-28T00:00:00"/>
    <n v="660328.18999999994"/>
    <s v="RON"/>
    <n v="132673.28162986477"/>
    <n v="660328.18999999994"/>
    <s v="RON"/>
    <d v="2025-05-27T00:00:00"/>
    <s v=""/>
    <n v="-57"/>
    <x v="2"/>
  </r>
  <r>
    <x v="6"/>
    <s v="0090018938"/>
    <s v="4101420"/>
    <d v="2025-03-28T00:00:00"/>
    <n v="380276.58"/>
    <s v="RON"/>
    <n v="76405.252054409197"/>
    <n v="380276.58"/>
    <s v="RON"/>
    <d v="2025-05-27T00:00:00"/>
    <s v=""/>
    <n v="-57"/>
    <x v="2"/>
  </r>
  <r>
    <x v="6"/>
    <s v="0090018071"/>
    <s v="4101344"/>
    <d v="2025-03-10T00:00:00"/>
    <n v="27036.54"/>
    <s v="RON"/>
    <n v="5432.1874183761629"/>
    <n v="27036.54"/>
    <s v="RON"/>
    <d v="2025-05-09T00:00:00"/>
    <s v=""/>
    <n v="-39"/>
    <x v="2"/>
  </r>
  <r>
    <x v="6"/>
    <s v="0090017937"/>
    <s v="4101339"/>
    <d v="2025-03-08T00:00:00"/>
    <n v="240337.02"/>
    <s v="RON"/>
    <n v="48288.565630588091"/>
    <n v="240337.02"/>
    <s v="RON"/>
    <d v="2025-05-07T00:00:00"/>
    <s v=""/>
    <n v="-37"/>
    <x v="2"/>
  </r>
  <r>
    <x v="6"/>
    <s v="0090017768"/>
    <s v="4101316"/>
    <d v="2025-03-01T00:00:00"/>
    <n v="152219.98000000001"/>
    <s v="RON"/>
    <n v="30584.071045387878"/>
    <n v="152219.98000000001"/>
    <s v="RON"/>
    <d v="2025-04-30T00:00:00"/>
    <s v=""/>
    <n v="-30"/>
    <x v="2"/>
  </r>
  <r>
    <x v="6"/>
    <s v="0090018405"/>
    <s v="4101371"/>
    <d v="2025-03-17T00:00:00"/>
    <n v="57090.92"/>
    <s v="RON"/>
    <n v="11470.719897128849"/>
    <n v="57090.92"/>
    <s v="RON"/>
    <d v="2025-05-16T00:00:00"/>
    <s v=""/>
    <n v="-46"/>
    <x v="2"/>
  </r>
  <r>
    <x v="6"/>
    <s v="0090018072"/>
    <s v="4101345"/>
    <d v="2025-03-10T00:00:00"/>
    <n v="200871.32"/>
    <s v="RON"/>
    <n v="40359.108717928109"/>
    <n v="200871.32"/>
    <s v="RON"/>
    <d v="2025-05-09T00:00:00"/>
    <s v=""/>
    <n v="-39"/>
    <x v="2"/>
  </r>
  <r>
    <x v="6"/>
    <s v="0090017496"/>
    <s v="4101288"/>
    <d v="2025-02-24T00:00:00"/>
    <n v="24040.69"/>
    <s v="RON"/>
    <n v="4830.2605935183137"/>
    <n v="24040.69"/>
    <s v="RON"/>
    <d v="2025-04-25T00:00:00"/>
    <s v=""/>
    <n v="-25"/>
    <x v="2"/>
  </r>
  <r>
    <x v="6"/>
    <s v="0090017497"/>
    <s v="4101289"/>
    <d v="2025-02-24T00:00:00"/>
    <n v="14144.09"/>
    <s v="RON"/>
    <n v="2841.8335978782825"/>
    <n v="14144.09"/>
    <s v="RON"/>
    <d v="2025-04-25T00:00:00"/>
    <s v=""/>
    <n v="-25"/>
    <x v="2"/>
  </r>
  <r>
    <x v="6"/>
    <s v="0090017764"/>
    <s v="4101313"/>
    <d v="2025-02-28T00:00:00"/>
    <n v="735307.37"/>
    <s v="RON"/>
    <n v="147738.11456470634"/>
    <n v="735307.37"/>
    <s v="RON"/>
    <d v="2025-04-29T00:00:00"/>
    <s v=""/>
    <n v="-29"/>
    <x v="2"/>
  </r>
  <r>
    <x v="7"/>
    <s v="0090017857"/>
    <s v="710524"/>
    <d v="2025-03-13T00:00:00"/>
    <n v="-547.46"/>
    <s v="RON"/>
    <n v="-109.99578067549376"/>
    <n v="-110"/>
    <s v="EUR"/>
    <d v="2025-03-13T00:00:00"/>
    <s v=""/>
    <n v="18"/>
    <x v="3"/>
  </r>
  <r>
    <x v="7"/>
    <s v="0090017302"/>
    <s v="4101266"/>
    <d v="2025-02-19T00:00:00"/>
    <n v="18985.45"/>
    <s v="RON"/>
    <n v="3814.560687950815"/>
    <n v="3814.56"/>
    <s v="EUR"/>
    <d v="2025-03-31T00:00:00"/>
    <s v=""/>
    <n v="0"/>
    <x v="2"/>
  </r>
  <r>
    <x v="7"/>
    <s v="0090016760"/>
    <s v="4101214"/>
    <d v="2025-02-05T00:00:00"/>
    <n v="49049.14"/>
    <s v="RON"/>
    <n v="9854.9637339012679"/>
    <n v="9855.36"/>
    <s v="EUR"/>
    <d v="2025-03-17T00:00:00"/>
    <s v=""/>
    <n v="14"/>
    <x v="3"/>
  </r>
  <r>
    <x v="7"/>
    <s v="0090016761"/>
    <s v="4101215"/>
    <d v="2025-02-05T00:00:00"/>
    <n v="61946.080000000002"/>
    <s v="RON"/>
    <n v="12446.219686162625"/>
    <n v="12446.72"/>
    <s v="EUR"/>
    <d v="2025-03-17T00:00:00"/>
    <s v=""/>
    <n v="14"/>
    <x v="3"/>
  </r>
  <r>
    <x v="7"/>
    <s v="0090017301"/>
    <s v="4101265"/>
    <d v="2025-02-19T00:00:00"/>
    <n v="12876.75"/>
    <s v="RON"/>
    <n v="2587.1993731289303"/>
    <n v="2587.1999999999998"/>
    <s v="EUR"/>
    <d v="2025-03-31T00:00:00"/>
    <s v=""/>
    <n v="0"/>
    <x v="2"/>
  </r>
  <r>
    <x v="7"/>
    <s v="0090017613"/>
    <s v="4101296"/>
    <d v="2025-02-26T00:00:00"/>
    <n v="62148.160000000003"/>
    <s v="RON"/>
    <n v="12486.821643125515"/>
    <n v="12486.32"/>
    <s v="EUR"/>
    <d v="2025-04-07T00:00:00"/>
    <s v=""/>
    <n v="-7"/>
    <x v="2"/>
  </r>
  <r>
    <x v="7"/>
    <s v="0090018190"/>
    <s v="710525"/>
    <d v="2025-03-19T00:00:00"/>
    <n v="-1190.1500000000001"/>
    <s v="RON"/>
    <n v="-239.12519338570655"/>
    <n v="-239.12"/>
    <s v="EUR"/>
    <d v="2025-03-19T00:00:00"/>
    <s v=""/>
    <n v="12"/>
    <x v="3"/>
  </r>
  <r>
    <x v="7"/>
    <s v="0090016498"/>
    <s v="4101187"/>
    <d v="2025-01-29T00:00:00"/>
    <n v="48132.98"/>
    <s v="RON"/>
    <n v="9670.8886701090996"/>
    <n v="9675.36"/>
    <s v="EUR"/>
    <d v="2025-03-10T00:00:00"/>
    <s v=""/>
    <n v="21"/>
    <x v="3"/>
  </r>
  <r>
    <x v="7"/>
    <s v="0090016499"/>
    <s v="4101188"/>
    <d v="2025-01-29T00:00:00"/>
    <n v="40527.71"/>
    <s v="RON"/>
    <n v="8142.8361897490504"/>
    <n v="8146.6"/>
    <s v="EUR"/>
    <d v="2025-03-10T00:00:00"/>
    <s v=""/>
    <n v="21"/>
    <x v="3"/>
  </r>
  <r>
    <x v="7"/>
    <s v="0090016299"/>
    <s v="4101164"/>
    <d v="2025-01-22T00:00:00"/>
    <n v="45948.49"/>
    <s v="RON"/>
    <n v="9231.9804705551414"/>
    <n v="9233.2800000000007"/>
    <s v="EUR"/>
    <d v="2025-03-03T00:00:00"/>
    <s v=""/>
    <n v="28"/>
    <x v="3"/>
  </r>
  <r>
    <x v="7"/>
    <s v="0090016300"/>
    <s v="4101165"/>
    <d v="2025-01-22T00:00:00"/>
    <n v="74814.8"/>
    <s v="RON"/>
    <n v="15031.805669968457"/>
    <n v="15033.92"/>
    <s v="EUR"/>
    <d v="2025-03-03T00:00:00"/>
    <s v=""/>
    <n v="28"/>
    <x v="3"/>
  </r>
  <r>
    <x v="7"/>
    <s v="0090017678"/>
    <s v="4101301"/>
    <d v="2025-02-28T00:00:00"/>
    <n v="8453.4500000000007"/>
    <s v="RON"/>
    <n v="1698.4689879648793"/>
    <n v="1698.4"/>
    <s v="EUR"/>
    <d v="2025-04-09T00:00:00"/>
    <s v=""/>
    <n v="-9"/>
    <x v="2"/>
  </r>
  <r>
    <x v="7"/>
    <s v="0090017677"/>
    <s v="4101300"/>
    <d v="2025-02-28T00:00:00"/>
    <n v="22082.49"/>
    <s v="RON"/>
    <n v="4436.8186293222961"/>
    <n v="4436.6400000000003"/>
    <s v="EUR"/>
    <d v="2025-04-09T00:00:00"/>
    <s v=""/>
    <n v="-9"/>
    <x v="2"/>
  </r>
  <r>
    <x v="7"/>
    <s v="0090017614"/>
    <s v="4101297"/>
    <d v="2025-02-26T00:00:00"/>
    <n v="32267.24"/>
    <s v="RON"/>
    <n v="6483.1407847943583"/>
    <n v="6482.88"/>
    <s v="EUR"/>
    <d v="2025-04-07T00:00:00"/>
    <s v=""/>
    <n v="-7"/>
    <x v="2"/>
  </r>
  <r>
    <x v="7"/>
    <s v="0090018706"/>
    <s v="4101399"/>
    <d v="2025-03-25T00:00:00"/>
    <n v="15801.7"/>
    <s v="RON"/>
    <n v="3174.8809547728597"/>
    <n v="3175.2"/>
    <s v="EUR"/>
    <d v="2025-05-04T00:00:00"/>
    <s v=""/>
    <n v="-34"/>
    <x v="2"/>
  </r>
  <r>
    <x v="7"/>
    <s v="0090018479"/>
    <s v="4101383"/>
    <d v="2025-03-19T00:00:00"/>
    <n v="36899.86"/>
    <s v="RON"/>
    <n v="7413.9277892748787"/>
    <n v="7413.48"/>
    <s v="EUR"/>
    <d v="2025-04-28T00:00:00"/>
    <s v=""/>
    <n v="-28"/>
    <x v="2"/>
  </r>
  <r>
    <x v="7"/>
    <s v="0090018478"/>
    <s v="4101382"/>
    <d v="2025-03-19T00:00:00"/>
    <n v="18621.05"/>
    <s v="RON"/>
    <n v="3741.3453617568462"/>
    <n v="3741.12"/>
    <s v="EUR"/>
    <d v="2025-04-28T00:00:00"/>
    <s v=""/>
    <n v="-28"/>
    <x v="2"/>
  </r>
  <r>
    <x v="7"/>
    <s v="0090018419"/>
    <s v="4101375"/>
    <d v="2025-03-18T00:00:00"/>
    <n v="21071.9"/>
    <s v="RON"/>
    <n v="4233.7706696670757"/>
    <n v="4233.6000000000004"/>
    <s v="EUR"/>
    <d v="2025-04-27T00:00:00"/>
    <s v=""/>
    <n v="-27"/>
    <x v="2"/>
  </r>
  <r>
    <x v="7"/>
    <s v="0090018191"/>
    <s v="4101357"/>
    <d v="2025-03-12T00:00:00"/>
    <n v="24769.73"/>
    <s v="RON"/>
    <n v="4976.7394667577501"/>
    <n v="4976.6400000000003"/>
    <s v="EUR"/>
    <d v="2025-04-21T00:00:00"/>
    <s v=""/>
    <n v="-21"/>
    <x v="2"/>
  </r>
  <r>
    <x v="7"/>
    <s v="0090018190"/>
    <s v="4101356"/>
    <d v="2025-03-12T00:00:00"/>
    <n v="59836.5"/>
    <s v="RON"/>
    <n v="12022.362419883064"/>
    <n v="12022.12"/>
    <s v="EUR"/>
    <d v="2025-04-21T00:00:00"/>
    <s v=""/>
    <n v="-21"/>
    <x v="2"/>
  </r>
  <r>
    <x v="7"/>
    <s v="0090018934"/>
    <s v="4101416"/>
    <d v="2025-03-28T00:00:00"/>
    <n v="15803.61"/>
    <s v="RON"/>
    <n v="3175.2647123827128"/>
    <n v="3175.2"/>
    <s v="EUR"/>
    <d v="2025-05-07T00:00:00"/>
    <s v=""/>
    <n v="-37"/>
    <x v="2"/>
  </r>
  <r>
    <x v="7"/>
    <s v="0090018770"/>
    <s v="4101410"/>
    <d v="2025-03-26T00:00:00"/>
    <n v="106894.48"/>
    <s v="RON"/>
    <n v="21477.261859315666"/>
    <n v="21484.6"/>
    <s v="EUR"/>
    <d v="2025-05-05T00:00:00"/>
    <s v=""/>
    <n v="-35"/>
    <x v="2"/>
  </r>
  <r>
    <x v="7"/>
    <s v="0090018769"/>
    <s v="4101409"/>
    <d v="2025-03-26T00:00:00"/>
    <n v="31022.61"/>
    <s v="RON"/>
    <n v="6233.0694581181815"/>
    <n v="6235.2"/>
    <s v="EUR"/>
    <d v="2025-05-05T00:00:00"/>
    <s v=""/>
    <n v="-35"/>
    <x v="2"/>
  </r>
  <r>
    <x v="7"/>
    <s v="0090017860"/>
    <s v="4101332"/>
    <d v="2025-03-05T00:00:00"/>
    <n v="14792.34"/>
    <s v="RON"/>
    <n v="2972.0801269815756"/>
    <n v="2972.2"/>
    <s v="EUR"/>
    <d v="2025-04-14T00:00:00"/>
    <s v=""/>
    <n v="-14"/>
    <x v="2"/>
  </r>
  <r>
    <x v="7"/>
    <s v="0090017859"/>
    <s v="4101331"/>
    <d v="2025-03-05T00:00:00"/>
    <n v="5296.22"/>
    <s v="RON"/>
    <n v="1064.1176588776598"/>
    <n v="1064.1600000000001"/>
    <s v="EUR"/>
    <d v="2025-04-14T00:00:00"/>
    <s v=""/>
    <n v="-14"/>
    <x v="2"/>
  </r>
  <r>
    <x v="7"/>
    <s v="0090017858"/>
    <s v="4101330"/>
    <d v="2025-03-05T00:00:00"/>
    <n v="37560.86"/>
    <s v="RON"/>
    <n v="7546.7360511141023"/>
    <n v="7547.04"/>
    <s v="EUR"/>
    <d v="2025-04-14T00:00:00"/>
    <s v=""/>
    <n v="-14"/>
    <x v="2"/>
  </r>
  <r>
    <x v="7"/>
    <s v="0090017857"/>
    <s v="4101329"/>
    <d v="2025-03-05T00:00:00"/>
    <n v="27865.66"/>
    <s v="RON"/>
    <n v="5598.774386691045"/>
    <n v="5599"/>
    <s v="EUR"/>
    <d v="2025-04-14T00:00:00"/>
    <s v=""/>
    <n v="-14"/>
    <x v="2"/>
  </r>
  <r>
    <x v="7"/>
    <s v="0090017024"/>
    <s v="4101240"/>
    <d v="2025-02-12T00:00:00"/>
    <n v="40250.01"/>
    <s v="RON"/>
    <n v="8087.0406461594102"/>
    <n v="8087.04"/>
    <s v="EUR"/>
    <d v="2025-03-24T00:00:00"/>
    <s v=""/>
    <n v="7"/>
    <x v="3"/>
  </r>
  <r>
    <x v="7"/>
    <s v="0090017023"/>
    <s v="4101239"/>
    <d v="2025-02-12T00:00:00"/>
    <n v="62145.66"/>
    <s v="RON"/>
    <n v="12486.319342589059"/>
    <n v="12486.32"/>
    <s v="EUR"/>
    <d v="2025-03-24T00:00:00"/>
    <s v=""/>
    <n v="7"/>
    <x v="3"/>
  </r>
  <r>
    <x v="7"/>
    <s v="0090017156"/>
    <s v="4101253"/>
    <d v="2025-02-17T00:00:00"/>
    <n v="26482.15"/>
    <s v="RON"/>
    <n v="5320.7992606136104"/>
    <n v="5320.8"/>
    <s v="EUR"/>
    <d v="2025-03-29T00:00:00"/>
    <s v=""/>
    <n v="2"/>
    <x v="3"/>
  </r>
  <r>
    <x v="7"/>
    <s v="0090017155"/>
    <s v="4101252"/>
    <d v="2025-02-17T00:00:00"/>
    <n v="16906.21"/>
    <s v="RON"/>
    <n v="3396.7993409816959"/>
    <n v="3396.8"/>
    <s v="EUR"/>
    <d v="2025-03-29T00:00:00"/>
    <s v=""/>
    <n v="2"/>
    <x v="3"/>
  </r>
  <r>
    <x v="7"/>
    <s v="0090017860"/>
    <s v="710523"/>
    <d v="2025-03-13T00:00:00"/>
    <n v="-153.29"/>
    <s v="RON"/>
    <n v="-30.799059693395751"/>
    <n v="-30.8"/>
    <s v="EUR"/>
    <d v="2025-03-13T00:00:00"/>
    <s v=""/>
    <n v="18"/>
    <x v="3"/>
  </r>
  <r>
    <x v="7"/>
    <s v="0090016761"/>
    <s v="710517"/>
    <d v="2025-02-11T00:00:00"/>
    <n v="-867.97"/>
    <s v="RON"/>
    <n v="-174.39271865142354"/>
    <n v="-174.4"/>
    <s v="EUR"/>
    <d v="2025-02-11T00:00:00"/>
    <s v=""/>
    <n v="48"/>
    <x v="3"/>
  </r>
  <r>
    <x v="7"/>
    <s v="0090018068"/>
    <s v="4101341"/>
    <d v="2025-03-10T00:00:00"/>
    <n v="6337.92"/>
    <s v="RON"/>
    <n v="1273.4162464085512"/>
    <n v="1273.8"/>
    <s v="EUR"/>
    <d v="2025-04-19T00:00:00"/>
    <s v=""/>
    <n v="-19"/>
    <x v="2"/>
  </r>
  <r>
    <x v="8"/>
    <s v="0090017178"/>
    <s v="4101259"/>
    <d v="2025-02-18T00:00:00"/>
    <n v="165624.81"/>
    <s v="RON"/>
    <n v="33277.372365433686"/>
    <n v="33278.04"/>
    <s v="EUR"/>
    <d v="2025-03-30T00:00:00"/>
    <s v=""/>
    <n v="1"/>
    <x v="3"/>
  </r>
  <r>
    <x v="8"/>
    <s v="0090017157"/>
    <s v="4101254"/>
    <d v="2025-02-17T00:00:00"/>
    <n v="80494.64"/>
    <s v="RON"/>
    <n v="16173.000341564364"/>
    <n v="16173"/>
    <s v="EUR"/>
    <d v="2025-03-29T00:00:00"/>
    <s v=""/>
    <n v="2"/>
    <x v="3"/>
  </r>
  <r>
    <x v="8"/>
    <s v="0090018707"/>
    <s v="4101400"/>
    <d v="2025-03-25T00:00:00"/>
    <n v="159038.20000000001"/>
    <s v="RON"/>
    <n v="31953.989270860544"/>
    <n v="31957.200000000001"/>
    <s v="EUR"/>
    <d v="2025-05-04T00:00:00"/>
    <s v=""/>
    <n v="-34"/>
    <x v="2"/>
  </r>
  <r>
    <x v="8"/>
    <s v="0090019011"/>
    <s v="4101424"/>
    <d v="2025-03-31T00:00:00"/>
    <n v="21152.53"/>
    <s v="RON"/>
    <n v="4249.970866568885"/>
    <n v="4249.8"/>
    <s v="EUR"/>
    <d v="2025-05-10T00:00:00"/>
    <s v=""/>
    <n v="-40"/>
    <x v="2"/>
  </r>
  <r>
    <x v="8"/>
    <s v="0090018684"/>
    <s v="4101395"/>
    <d v="2025-03-24T00:00:00"/>
    <n v="23489.45"/>
    <s v="RON"/>
    <n v="4719.5053344316975"/>
    <n v="4719.6000000000004"/>
    <s v="EUR"/>
    <d v="2025-05-03T00:00:00"/>
    <s v=""/>
    <n v="-33"/>
    <x v="2"/>
  </r>
  <r>
    <x v="8"/>
    <s v="0090018420"/>
    <s v="4101376"/>
    <d v="2025-03-18T00:00:00"/>
    <n v="148476.24"/>
    <s v="RON"/>
    <n v="29831.878001245703"/>
    <n v="29830.68"/>
    <s v="EUR"/>
    <d v="2025-04-27T00:00:00"/>
    <s v=""/>
    <n v="-27"/>
    <x v="2"/>
  </r>
  <r>
    <x v="8"/>
    <s v="0090018250"/>
    <s v="4101359"/>
    <d v="2025-03-13T00:00:00"/>
    <n v="34052.32"/>
    <s v="RON"/>
    <n v="6841.7994414418035"/>
    <n v="6841.8"/>
    <s v="EUR"/>
    <d v="2025-04-22T00:00:00"/>
    <s v=""/>
    <n v="-22"/>
    <x v="2"/>
  </r>
  <r>
    <x v="8"/>
    <s v="0090018091"/>
    <s v="4101348"/>
    <d v="2025-03-11T00:00:00"/>
    <n v="145004.79"/>
    <s v="RON"/>
    <n v="29134.393522332284"/>
    <n v="29137.32"/>
    <s v="EUR"/>
    <d v="2025-04-20T00:00:00"/>
    <s v=""/>
    <n v="-20"/>
    <x v="2"/>
  </r>
  <r>
    <x v="8"/>
    <s v="0090017849"/>
    <s v="4101324"/>
    <d v="2025-03-04T00:00:00"/>
    <n v="154198.85999999999"/>
    <s v="RON"/>
    <n v="30981.668039621462"/>
    <n v="30979.8"/>
    <s v="EUR"/>
    <d v="2025-04-13T00:00:00"/>
    <s v=""/>
    <n v="-13"/>
    <x v="2"/>
  </r>
  <r>
    <x v="8"/>
    <s v="0090017157"/>
    <s v="710520"/>
    <d v="2025-02-17T00:00:00"/>
    <n v="-1128.81"/>
    <s v="RON"/>
    <n v="-226.80074742319823"/>
    <n v="-226.8"/>
    <s v="EUR"/>
    <d v="2025-02-17T00:00:00"/>
    <s v=""/>
    <n v="42"/>
    <x v="3"/>
  </r>
  <r>
    <x v="8"/>
    <s v="0090017551"/>
    <s v="4101292"/>
    <d v="2025-02-25T00:00:00"/>
    <n v="159050.98000000001"/>
    <s v="RON"/>
    <n v="31956.557031202912"/>
    <n v="31957.200000000001"/>
    <s v="EUR"/>
    <d v="2025-04-06T00:00:00"/>
    <s v=""/>
    <n v="-6"/>
    <x v="2"/>
  </r>
  <r>
    <x v="8"/>
    <s v="0090017494"/>
    <s v="4101286"/>
    <d v="2025-02-24T00:00:00"/>
    <n v="22872.68"/>
    <s v="RON"/>
    <n v="4595.5837736834701"/>
    <n v="4595.3999999999996"/>
    <s v="EUR"/>
    <d v="2025-04-05T00:00:00"/>
    <s v=""/>
    <n v="-5"/>
    <x v="2"/>
  </r>
  <r>
    <x v="8"/>
    <s v="0090018069"/>
    <s v="4101342"/>
    <d v="2025-03-10T00:00:00"/>
    <n v="65397.3"/>
    <s v="RON"/>
    <n v="13139.639549135039"/>
    <n v="13143.6"/>
    <s v="EUR"/>
    <d v="2025-04-19T00:00:00"/>
    <s v=""/>
    <n v="-19"/>
    <x v="2"/>
  </r>
  <r>
    <x v="8"/>
    <s v="0090018368"/>
    <s v="4101370"/>
    <d v="2025-03-17T00:00:00"/>
    <n v="19081.05"/>
    <s v="RON"/>
    <n v="3833.7686604649293"/>
    <n v="3834"/>
    <s v="EUR"/>
    <d v="2025-04-26T00:00:00"/>
    <s v=""/>
    <n v="-26"/>
    <x v="2"/>
  </r>
  <r>
    <x v="9"/>
    <s v="0090018260"/>
    <s v="4101365"/>
    <d v="2025-03-14T00:00:00"/>
    <n v="85059.32"/>
    <s v="RON"/>
    <n v="17090.13682666613"/>
    <n v="17090.48"/>
    <s v="EUR"/>
    <d v="2025-04-13T00:00:00"/>
    <s v=""/>
    <n v="-13"/>
    <x v="2"/>
  </r>
  <r>
    <x v="9"/>
    <s v="0090017128"/>
    <s v="4101246"/>
    <d v="2025-02-14T00:00:00"/>
    <n v="94921.89"/>
    <s v="RON"/>
    <n v="19071.72650740391"/>
    <n v="19070.96"/>
    <s v="EUR"/>
    <d v="2025-03-16T00:00:00"/>
    <s v=""/>
    <n v="15"/>
    <x v="3"/>
  </r>
  <r>
    <x v="9"/>
    <s v="0090018935"/>
    <s v="4101417"/>
    <d v="2025-03-28T00:00:00"/>
    <n v="142270.47"/>
    <s v="RON"/>
    <n v="28585.013361194269"/>
    <n v="28584.44"/>
    <s v="EUR"/>
    <d v="2025-04-27T00:00:00"/>
    <s v=""/>
    <n v="-27"/>
    <x v="2"/>
  </r>
  <r>
    <x v="9"/>
    <s v="0090017765"/>
    <s v="4101314"/>
    <d v="2025-02-28T00:00:00"/>
    <n v="86498.9"/>
    <s v="RON"/>
    <n v="17379.37754917522"/>
    <n v="17378.68"/>
    <s v="EUR"/>
    <d v="2025-03-30T00:00:00"/>
    <s v=""/>
    <n v="1"/>
    <x v="3"/>
  </r>
  <r>
    <x v="10"/>
    <s v="0090018472"/>
    <s v="4200545"/>
    <d v="2025-03-19T00:00:00"/>
    <n v="11503.77"/>
    <s v="RON"/>
    <n v="2311.3399369110525"/>
    <n v="2311.1999999999998"/>
    <s v="EUR"/>
    <d v="2025-04-28T00:00:00"/>
    <s v=""/>
    <n v="-28"/>
    <x v="2"/>
  </r>
  <r>
    <x v="10"/>
    <s v="0090018471"/>
    <s v="4200544"/>
    <d v="2025-03-19T00:00:00"/>
    <n v="3834.59"/>
    <s v="RON"/>
    <n v="770.44664563701758"/>
    <n v="770.4"/>
    <s v="EUR"/>
    <d v="2025-04-28T00:00:00"/>
    <s v=""/>
    <n v="-28"/>
    <x v="2"/>
  </r>
  <r>
    <x v="10"/>
    <s v="0090018473"/>
    <s v="4200546"/>
    <d v="2025-03-19T00:00:00"/>
    <n v="4039.16"/>
    <s v="RON"/>
    <n v="811.54889393421865"/>
    <n v="811.5"/>
    <s v="EUR"/>
    <d v="2025-04-28T00:00:00"/>
    <s v=""/>
    <n v="-28"/>
    <x v="2"/>
  </r>
  <r>
    <x v="10"/>
    <s v="0090018474"/>
    <s v="4200547"/>
    <d v="2025-03-19T00:00:00"/>
    <n v="12117.48"/>
    <s v="RON"/>
    <n v="2434.6466818026561"/>
    <n v="2434.5"/>
    <s v="EUR"/>
    <d v="2025-04-28T00:00:00"/>
    <s v=""/>
    <n v="-28"/>
    <x v="2"/>
  </r>
  <r>
    <x v="10"/>
    <s v="0090018715"/>
    <s v="4200553"/>
    <d v="2025-03-26T00:00:00"/>
    <n v="11499.14"/>
    <s v="RON"/>
    <n v="2310.4096763175344"/>
    <n v="2311.1999999999998"/>
    <s v="EUR"/>
    <d v="2025-05-05T00:00:00"/>
    <s v=""/>
    <n v="-35"/>
    <x v="2"/>
  </r>
  <r>
    <x v="10"/>
    <s v="0090017564"/>
    <s v="4200505"/>
    <d v="2025-02-26T00:00:00"/>
    <n v="11503.54"/>
    <s v="RON"/>
    <n v="2311.2937252616989"/>
    <n v="2311.1999999999998"/>
    <s v="EUR"/>
    <d v="2025-04-07T00:00:00"/>
    <s v=""/>
    <n v="-7"/>
    <x v="2"/>
  </r>
  <r>
    <x v="10"/>
    <s v="0090018470"/>
    <s v="4200543"/>
    <d v="2025-03-19T00:00:00"/>
    <n v="7669.18"/>
    <s v="RON"/>
    <n v="1540.8932912740352"/>
    <n v="1540.8"/>
    <s v="EUR"/>
    <d v="2025-04-28T00:00:00"/>
    <s v=""/>
    <n v="-28"/>
    <x v="2"/>
  </r>
  <r>
    <x v="10"/>
    <s v="0090018469"/>
    <s v="4200542"/>
    <d v="2025-03-19T00:00:00"/>
    <n v="3494.13"/>
    <s v="RON"/>
    <n v="702.04134938016114"/>
    <n v="702"/>
    <s v="EUR"/>
    <d v="2025-04-28T00:00:00"/>
    <s v=""/>
    <n v="-28"/>
    <x v="2"/>
  </r>
  <r>
    <x v="10"/>
    <s v="0090017845"/>
    <s v="4200514"/>
    <d v="2025-03-05T00:00:00"/>
    <n v="7668.41"/>
    <s v="RON"/>
    <n v="1540.7385827088062"/>
    <n v="1540.8"/>
    <s v="EUR"/>
    <d v="2025-04-14T00:00:00"/>
    <s v=""/>
    <n v="-14"/>
    <x v="2"/>
  </r>
  <r>
    <x v="10"/>
    <s v="0090017846"/>
    <s v="4200515"/>
    <d v="2025-03-05T00:00:00"/>
    <n v="11502.61"/>
    <s v="RON"/>
    <n v="2311.1068694621367"/>
    <n v="2311.1999999999998"/>
    <s v="EUR"/>
    <d v="2025-04-14T00:00:00"/>
    <s v=""/>
    <n v="-14"/>
    <x v="2"/>
  </r>
  <r>
    <x v="10"/>
    <s v="0090017844"/>
    <s v="4200513"/>
    <d v="2025-03-05T00:00:00"/>
    <n v="8077.51"/>
    <s v="RON"/>
    <n v="1622.9350424946253"/>
    <n v="1623"/>
    <s v="EUR"/>
    <d v="2025-04-14T00:00:00"/>
    <s v=""/>
    <n v="-14"/>
    <x v="2"/>
  </r>
  <r>
    <x v="10"/>
    <s v="0090018166"/>
    <s v="4200526"/>
    <d v="2025-03-12T00:00:00"/>
    <n v="7397.11"/>
    <s v="RON"/>
    <n v="1486.2289284924955"/>
    <n v="1486.2"/>
    <s v="EUR"/>
    <d v="2025-04-21T00:00:00"/>
    <s v=""/>
    <n v="-21"/>
    <x v="2"/>
  </r>
  <r>
    <x v="10"/>
    <s v="0090018168"/>
    <s v="4200527"/>
    <d v="2025-03-12T00:00:00"/>
    <n v="6987.99"/>
    <s v="RON"/>
    <n v="1404.028450302385"/>
    <n v="1404"/>
    <s v="EUR"/>
    <d v="2025-04-21T00:00:00"/>
    <s v=""/>
    <n v="-21"/>
    <x v="2"/>
  </r>
  <r>
    <x v="10"/>
    <s v="0090018165"/>
    <s v="4200537"/>
    <d v="2025-03-12T00:00:00"/>
    <n v="3556.51"/>
    <s v="RON"/>
    <n v="714.57475236583559"/>
    <n v="714.56"/>
    <s v="EUR"/>
    <d v="2025-04-21T00:00:00"/>
    <s v=""/>
    <n v="-21"/>
    <x v="2"/>
  </r>
  <r>
    <x v="10"/>
    <s v="0090018163"/>
    <s v="4200536"/>
    <d v="2025-03-12T00:00:00"/>
    <n v="3793.02"/>
    <s v="RON"/>
    <n v="762.09439231681097"/>
    <n v="762.08"/>
    <s v="EUR"/>
    <d v="2025-04-21T00:00:00"/>
    <s v=""/>
    <n v="-21"/>
    <x v="2"/>
  </r>
  <r>
    <x v="10"/>
    <s v="0090018184"/>
    <s v="4200535"/>
    <d v="2025-03-12T00:00:00"/>
    <n v="11503.3"/>
    <s v="RON"/>
    <n v="2311.2455044101985"/>
    <n v="2311.1999999999998"/>
    <s v="EUR"/>
    <d v="2025-04-21T00:00:00"/>
    <s v=""/>
    <n v="-21"/>
    <x v="2"/>
  </r>
  <r>
    <x v="10"/>
    <s v="0090018183"/>
    <s v="4200534"/>
    <d v="2025-03-12T00:00:00"/>
    <n v="7668.87"/>
    <s v="RON"/>
    <n v="1540.8310060075144"/>
    <n v="1540.8"/>
    <s v="EUR"/>
    <d v="2025-04-21T00:00:00"/>
    <s v=""/>
    <n v="-21"/>
    <x v="2"/>
  </r>
  <r>
    <x v="10"/>
    <s v="0090018170"/>
    <s v="4200528"/>
    <d v="2025-03-12T00:00:00"/>
    <n v="6987.99"/>
    <s v="RON"/>
    <n v="1404.028450302385"/>
    <n v="1404"/>
    <s v="EUR"/>
    <d v="2025-04-21T00:00:00"/>
    <s v=""/>
    <n v="-21"/>
    <x v="2"/>
  </r>
  <r>
    <x v="10"/>
    <s v="0090018179"/>
    <s v="4200530"/>
    <d v="2025-03-12T00:00:00"/>
    <n v="11503.3"/>
    <s v="RON"/>
    <n v="2311.2455044101985"/>
    <n v="2311.1999999999998"/>
    <s v="EUR"/>
    <d v="2025-04-21T00:00:00"/>
    <s v=""/>
    <n v="-21"/>
    <x v="2"/>
  </r>
  <r>
    <x v="10"/>
    <s v="0090018182"/>
    <s v="4200533"/>
    <d v="2025-03-12T00:00:00"/>
    <n v="7668.87"/>
    <s v="RON"/>
    <n v="1540.8310060075144"/>
    <n v="1540.8"/>
    <s v="EUR"/>
    <d v="2025-04-21T00:00:00"/>
    <s v=""/>
    <n v="-21"/>
    <x v="2"/>
  </r>
  <r>
    <x v="10"/>
    <s v="0090018181"/>
    <s v="4200532"/>
    <d v="2025-03-12T00:00:00"/>
    <n v="12116.99"/>
    <s v="RON"/>
    <n v="2434.5482308975106"/>
    <n v="2434.5"/>
    <s v="EUR"/>
    <d v="2025-04-21T00:00:00"/>
    <s v=""/>
    <n v="-21"/>
    <x v="2"/>
  </r>
  <r>
    <x v="10"/>
    <s v="0090018180"/>
    <s v="4200531"/>
    <d v="2025-03-12T00:00:00"/>
    <n v="7397.11"/>
    <s v="RON"/>
    <n v="1486.2289284924955"/>
    <n v="1486.2"/>
    <s v="EUR"/>
    <d v="2025-04-21T00:00:00"/>
    <s v=""/>
    <n v="-21"/>
    <x v="2"/>
  </r>
  <r>
    <x v="10"/>
    <s v="0090018713"/>
    <s v="4200552"/>
    <d v="2025-03-26T00:00:00"/>
    <n v="3697.22"/>
    <s v="RON"/>
    <n v="742.84623575977969"/>
    <n v="743.1"/>
    <s v="EUR"/>
    <d v="2025-05-05T00:00:00"/>
    <s v=""/>
    <n v="-35"/>
    <x v="2"/>
  </r>
  <r>
    <x v="10"/>
    <s v="0090018716"/>
    <s v="4200554"/>
    <d v="2025-03-26T00:00:00"/>
    <n v="7666.1"/>
    <s v="RON"/>
    <n v="1540.2744570131201"/>
    <n v="1540.8"/>
    <s v="EUR"/>
    <d v="2025-05-05T00:00:00"/>
    <s v=""/>
    <n v="-35"/>
    <x v="2"/>
  </r>
  <r>
    <x v="10"/>
    <s v="0090018717"/>
    <s v="4200555"/>
    <d v="2025-03-26T00:00:00"/>
    <n v="11499.14"/>
    <s v="RON"/>
    <n v="2310.4096763175344"/>
    <n v="2311.1999999999998"/>
    <s v="EUR"/>
    <d v="2025-05-05T00:00:00"/>
    <s v=""/>
    <n v="-35"/>
    <x v="2"/>
  </r>
  <r>
    <x v="10"/>
    <s v="0090018172"/>
    <s v="4200529"/>
    <d v="2025-03-12T00:00:00"/>
    <n v="24233.99"/>
    <s v="RON"/>
    <n v="4869.0984709971672"/>
    <n v="4869"/>
    <s v="EUR"/>
    <d v="2025-04-21T00:00:00"/>
    <s v=""/>
    <n v="-21"/>
    <x v="2"/>
  </r>
  <r>
    <x v="11"/>
    <s v="0090017948"/>
    <s v="4700037"/>
    <d v="2025-03-26T00:00:00"/>
    <n v="328.39"/>
    <s v="RON"/>
    <n v="65.980189266842132"/>
    <n v="66"/>
    <s v="EUR"/>
    <d v="2025-05-25T00:00:00"/>
    <s v=""/>
    <n v="-55"/>
    <x v="2"/>
  </r>
  <r>
    <x v="11"/>
    <s v="0090017941"/>
    <s v="4700036"/>
    <d v="2025-03-26T00:00:00"/>
    <n v="1313.56"/>
    <s v="RON"/>
    <n v="263.92075706736853"/>
    <n v="264"/>
    <s v="EUR"/>
    <d v="2025-05-25T00:00:00"/>
    <s v=""/>
    <n v="-55"/>
    <x v="2"/>
  </r>
  <r>
    <x v="11"/>
    <s v="0090017948"/>
    <s v="4200520"/>
    <d v="2025-03-10T00:00:00"/>
    <n v="2462.92"/>
    <s v="RON"/>
    <n v="494.85041490024309"/>
    <n v="495"/>
    <s v="EUR"/>
    <d v="2025-05-09T00:00:00"/>
    <s v=""/>
    <n v="-39"/>
    <x v="2"/>
  </r>
  <r>
    <x v="11"/>
    <s v="0090017941"/>
    <s v="4200519"/>
    <d v="2025-03-10T00:00:00"/>
    <n v="9851.69"/>
    <s v="RON"/>
    <n v="1979.4036688031183"/>
    <n v="1980"/>
    <s v="EUR"/>
    <d v="2025-05-09T00:00:00"/>
    <s v=""/>
    <n v="-39"/>
    <x v="2"/>
  </r>
  <r>
    <x v="11"/>
    <s v="0090017940"/>
    <s v="4200518"/>
    <d v="2025-03-10T00:00:00"/>
    <n v="7612.67"/>
    <s v="RON"/>
    <n v="1529.5392899479616"/>
    <n v="1530"/>
    <s v="EUR"/>
    <d v="2025-05-09T00:00:00"/>
    <s v=""/>
    <n v="-39"/>
    <x v="2"/>
  </r>
  <r>
    <x v="11"/>
    <s v="0090017778"/>
    <s v="4700035"/>
    <d v="2025-03-19T00:00:00"/>
    <n v="104.51"/>
    <s v="RON"/>
    <n v="20.998171626047299"/>
    <n v="21"/>
    <s v="EUR"/>
    <d v="2025-05-18T00:00:00"/>
    <s v=""/>
    <n v="-48"/>
    <x v="2"/>
  </r>
  <r>
    <x v="11"/>
    <s v="0090017777"/>
    <s v="4700034"/>
    <d v="2025-03-19T00:00:00"/>
    <n v="44.79"/>
    <s v="RON"/>
    <n v="8.9992164111631272"/>
    <n v="9"/>
    <s v="EUR"/>
    <d v="2025-05-18T00:00:00"/>
    <s v=""/>
    <n v="-48"/>
    <x v="2"/>
  </r>
  <r>
    <x v="11"/>
    <s v="0090017778"/>
    <s v="4200511"/>
    <d v="2025-03-03T00:00:00"/>
    <n v="783.8"/>
    <s v="RON"/>
    <n v="157.48126418999016"/>
    <n v="157.5"/>
    <s v="EUR"/>
    <d v="2025-05-02T00:00:00"/>
    <s v=""/>
    <n v="-32"/>
    <x v="2"/>
  </r>
  <r>
    <x v="11"/>
    <s v="0090017777"/>
    <s v="4200510"/>
    <d v="2025-03-03T00:00:00"/>
    <n v="335.91"/>
    <s v="RON"/>
    <n v="67.491109280504716"/>
    <n v="67.5"/>
    <s v="EUR"/>
    <d v="2025-05-02T00:00:00"/>
    <s v=""/>
    <n v="-32"/>
    <x v="2"/>
  </r>
  <r>
    <x v="11"/>
    <s v="0090017776"/>
    <s v="4200509"/>
    <d v="2025-03-03T00:00:00"/>
    <n v="634.5"/>
    <s v="RON"/>
    <n v="127.48387615277973"/>
    <n v="127.5"/>
    <s v="EUR"/>
    <d v="2025-05-02T00:00:00"/>
    <s v=""/>
    <n v="-32"/>
    <x v="2"/>
  </r>
  <r>
    <x v="12"/>
    <s v="0090018070"/>
    <s v="4101343"/>
    <d v="2025-03-10T00:00:00"/>
    <n v="121023.51"/>
    <s v="RON"/>
    <n v="24316.069598762329"/>
    <n v="24323.4"/>
    <s v="EUR"/>
    <d v="2025-04-19T00:00:00"/>
    <s v=""/>
    <n v="-19"/>
    <x v="2"/>
  </r>
  <r>
    <x v="12"/>
    <s v="0090018685"/>
    <s v="4101396"/>
    <d v="2025-03-24T00:00:00"/>
    <n v="159180.88"/>
    <s v="RON"/>
    <n v="31982.656567077214"/>
    <n v="31983.3"/>
    <s v="EUR"/>
    <d v="2025-05-03T00:00:00"/>
    <s v=""/>
    <n v="-33"/>
    <x v="2"/>
  </r>
  <r>
    <x v="12"/>
    <s v="0090017829"/>
    <s v="4101318"/>
    <d v="2025-03-03T00:00:00"/>
    <n v="126894.78"/>
    <s v="RON"/>
    <n v="25495.726427035825"/>
    <n v="25498.799999999999"/>
    <s v="EUR"/>
    <d v="2025-04-12T00:00:00"/>
    <s v=""/>
    <n v="-12"/>
    <x v="2"/>
  </r>
  <r>
    <x v="12"/>
    <s v="0090018685"/>
    <s v="710530"/>
    <d v="2025-03-26T00:00:00"/>
    <n v="-913.78"/>
    <s v="RON"/>
    <n v="-183.59687368146109"/>
    <n v="-183.6"/>
    <s v="EUR"/>
    <d v="2025-03-26T00:00:00"/>
    <s v=""/>
    <n v="5"/>
    <x v="3"/>
  </r>
  <r>
    <x v="12"/>
    <s v="0090018407"/>
    <s v="4101373"/>
    <d v="2025-03-17T00:00:00"/>
    <n v="119570.11"/>
    <s v="RON"/>
    <n v="24024.052158887705"/>
    <n v="24025.5"/>
    <s v="EUR"/>
    <d v="2025-04-26T00:00:00"/>
    <s v=""/>
    <n v="-26"/>
    <x v="2"/>
  </r>
  <r>
    <x v="12"/>
    <s v="0090018407"/>
    <s v="710526"/>
    <d v="2025-03-19T00:00:00"/>
    <n v="-725.62"/>
    <s v="RON"/>
    <n v="-145.79172610556347"/>
    <n v="-145.80000000000001"/>
    <s v="EUR"/>
    <d v="2025-03-19T00:00:00"/>
    <s v=""/>
    <n v="12"/>
    <x v="3"/>
  </r>
  <r>
    <x v="12"/>
    <s v="0090017495"/>
    <s v="4101287"/>
    <d v="2025-02-24T00:00:00"/>
    <n v="77272.58"/>
    <s v="RON"/>
    <n v="15525.623354965743"/>
    <n v="15525"/>
    <s v="EUR"/>
    <d v="2025-04-05T00:00:00"/>
    <s v=""/>
    <n v="-5"/>
    <x v="2"/>
  </r>
  <r>
    <x v="12"/>
    <s v="0090018755"/>
    <s v="4600090"/>
    <d v="2025-03-26T00:00:00"/>
    <n v="-193.24"/>
    <s v="RON"/>
    <n v="-38.825822265978182"/>
    <n v="-38.840000000000003"/>
    <s v="EUR"/>
    <d v="2025-03-26T00:00:00"/>
    <s v=""/>
    <n v="5"/>
    <x v="3"/>
  </r>
  <r>
    <x v="12"/>
    <s v="0090018070"/>
    <s v="710527"/>
    <d v="2025-03-21T00:00:00"/>
    <n v="-1074.73"/>
    <s v="RON"/>
    <n v="-215.934982218561"/>
    <n v="-216"/>
    <s v="EUR"/>
    <d v="2025-03-21T00:00:00"/>
    <s v=""/>
    <n v="10"/>
    <x v="3"/>
  </r>
  <r>
    <x v="13"/>
    <s v="0090018842"/>
    <s v="4200558"/>
    <d v="2025-03-28T00:00:00"/>
    <n v="15540.01"/>
    <s v="RON"/>
    <n v="3122.3021438186897"/>
    <n v="3122.24"/>
    <s v="EUR"/>
    <d v="2025-05-07T00:00:00"/>
    <s v=""/>
    <n v="-37"/>
    <x v="2"/>
  </r>
  <r>
    <x v="13"/>
    <s v="0090017439"/>
    <s v="4200498"/>
    <d v="2025-02-24T00:00:00"/>
    <n v="11655.24"/>
    <s v="RON"/>
    <n v="2341.7733218139078"/>
    <n v="2341.6799999999998"/>
    <s v="EUR"/>
    <d v="2025-04-05T00:00:00"/>
    <s v=""/>
    <n v="-5"/>
    <x v="2"/>
  </r>
  <r>
    <x v="13"/>
    <s v="0090018537"/>
    <s v="4200549"/>
    <d v="2025-03-24T00:00:00"/>
    <n v="10650.78"/>
    <s v="RON"/>
    <n v="2139.9570030740792"/>
    <n v="2140"/>
    <s v="EUR"/>
    <d v="2025-05-03T00:00:00"/>
    <s v=""/>
    <n v="-33"/>
    <x v="2"/>
  </r>
  <r>
    <x v="13"/>
    <s v="0090017133"/>
    <s v="4200483"/>
    <d v="2025-02-17T00:00:00"/>
    <n v="20629.080000000002"/>
    <s v="RON"/>
    <n v="4144.7991802455244"/>
    <n v="4144.8"/>
    <s v="EUR"/>
    <d v="2025-03-29T00:00:00"/>
    <s v=""/>
    <n v="2"/>
    <x v="3"/>
  </r>
  <r>
    <x v="13"/>
    <s v="0090017935"/>
    <s v="4200517"/>
    <d v="2025-03-10T00:00:00"/>
    <n v="6563.41"/>
    <s v="RON"/>
    <n v="1318.7217455948241"/>
    <n v="1319.12"/>
    <s v="EUR"/>
    <d v="2025-04-19T00:00:00"/>
    <s v=""/>
    <n v="-19"/>
    <x v="2"/>
  </r>
  <r>
    <x v="13"/>
    <s v="0090018263"/>
    <s v="4200539"/>
    <d v="2025-03-17T00:00:00"/>
    <n v="14334.38"/>
    <s v="RON"/>
    <n v="2880.0667055112413"/>
    <n v="2880.24"/>
    <s v="EUR"/>
    <d v="2025-04-26T00:00:00"/>
    <s v=""/>
    <n v="-26"/>
    <x v="2"/>
  </r>
  <r>
    <x v="14"/>
    <s v="0090018494"/>
    <s v="4101385"/>
    <d v="2025-03-20T00:00:00"/>
    <n v="2115.38"/>
    <s v="RON"/>
    <n v="425.02260352414061"/>
    <n v="425.04"/>
    <s v="EUR"/>
    <d v="2025-04-29T00:00:00"/>
    <s v=""/>
    <n v="-29"/>
    <x v="2"/>
  </r>
  <r>
    <x v="14"/>
    <s v="0090017334"/>
    <s v="4101270"/>
    <d v="2025-02-20T00:00:00"/>
    <n v="2115.5100000000002"/>
    <s v="RON"/>
    <n v="425.04872315203636"/>
    <n v="425.04"/>
    <s v="EUR"/>
    <d v="2025-04-01T00:00:00"/>
    <s v=""/>
    <n v="-1"/>
    <x v="2"/>
  </r>
  <r>
    <x v="14"/>
    <s v="0090017914"/>
    <s v="4101335"/>
    <d v="2025-03-06T00:00:00"/>
    <n v="4230.8500000000004"/>
    <s v="RON"/>
    <n v="850.06328986759365"/>
    <n v="850.08"/>
    <s v="EUR"/>
    <d v="2025-04-15T00:00:00"/>
    <s v=""/>
    <n v="-15"/>
    <x v="2"/>
  </r>
  <r>
    <x v="15"/>
    <s v="0090017337"/>
    <s v="4101273"/>
    <d v="2025-02-20T00:00:00"/>
    <n v="12614.22"/>
    <s v="RON"/>
    <n v="2534.4517891945106"/>
    <n v="2534.4"/>
    <s v="EUR"/>
    <d v="2025-04-01T00:00:00"/>
    <s v=""/>
    <n v="-1"/>
    <x v="2"/>
  </r>
  <r>
    <x v="15"/>
    <s v="0090017336"/>
    <s v="4101272"/>
    <d v="2025-02-20T00:00:00"/>
    <n v="25097.03"/>
    <s v="RON"/>
    <n v="5042.5006529906968"/>
    <n v="5042.3999999999996"/>
    <s v="EUR"/>
    <d v="2025-04-01T00:00:00"/>
    <s v=""/>
    <n v="-1"/>
    <x v="2"/>
  </r>
  <r>
    <x v="15"/>
    <s v="0090017339"/>
    <s v="4101274"/>
    <d v="2025-02-20T00:00:00"/>
    <n v="12614.22"/>
    <s v="RON"/>
    <n v="2534.4517891945106"/>
    <n v="2534.4"/>
    <s v="EUR"/>
    <d v="2025-04-01T00:00:00"/>
    <s v=""/>
    <n v="-1"/>
    <x v="2"/>
  </r>
  <r>
    <x v="15"/>
    <s v="0090017340"/>
    <s v="4101275"/>
    <d v="2025-02-20T00:00:00"/>
    <n v="4864.72"/>
    <s v="RON"/>
    <n v="977.42058628518623"/>
    <n v="977.4"/>
    <s v="EUR"/>
    <d v="2025-04-01T00:00:00"/>
    <s v=""/>
    <n v="-1"/>
    <x v="2"/>
  </r>
  <r>
    <x v="15"/>
    <s v="0090017335"/>
    <s v="4101271"/>
    <d v="2025-02-20T00:00:00"/>
    <n v="34316.400000000001"/>
    <s v="RON"/>
    <n v="6894.8584517088266"/>
    <n v="6894.72"/>
    <s v="EUR"/>
    <d v="2025-04-01T00:00:00"/>
    <s v=""/>
    <n v="-1"/>
    <x v="2"/>
  </r>
  <r>
    <x v="15"/>
    <s v="0090018830"/>
    <s v="4101412"/>
    <d v="2025-03-27T00:00:00"/>
    <n v="12611.43"/>
    <s v="RON"/>
    <n v="2533.891221795825"/>
    <n v="2534.4"/>
    <s v="EUR"/>
    <d v="2025-05-06T00:00:00"/>
    <s v=""/>
    <n v="-36"/>
    <x v="2"/>
  </r>
  <r>
    <x v="15"/>
    <s v="0090018829"/>
    <s v="4101411"/>
    <d v="2025-03-27T00:00:00"/>
    <n v="4836.7700000000004"/>
    <s v="RON"/>
    <n v="971.80486628759729"/>
    <n v="972"/>
    <s v="EUR"/>
    <d v="2025-05-06T00:00:00"/>
    <s v=""/>
    <n v="-36"/>
    <x v="2"/>
  </r>
  <r>
    <x v="15"/>
    <s v="0090017341"/>
    <s v="4101276"/>
    <d v="2025-02-20T00:00:00"/>
    <n v="15653.09"/>
    <s v="RON"/>
    <n v="3145.0222016837115"/>
    <n v="3144.96"/>
    <s v="EUR"/>
    <d v="2025-04-01T00:00:00"/>
    <s v=""/>
    <n v="-1"/>
    <x v="2"/>
  </r>
  <r>
    <x v="15"/>
    <s v=""/>
    <s v="710496"/>
    <d v="2024-10-11T00:00:00"/>
    <n v="-61613.58"/>
    <s v="RON"/>
    <n v="-12379.413714813847"/>
    <n v="-12382.4"/>
    <s v="EUR"/>
    <d v="2024-10-11T00:00:00"/>
    <s v=""/>
    <n v="171"/>
    <x v="1"/>
  </r>
  <r>
    <x v="15"/>
    <s v="0090017681"/>
    <s v="4101304"/>
    <d v="2025-02-28T00:00:00"/>
    <n v="4864.8100000000004"/>
    <s v="RON"/>
    <n v="977.43866910449867"/>
    <n v="977.4"/>
    <s v="EUR"/>
    <d v="2025-04-09T00:00:00"/>
    <s v=""/>
    <n v="-9"/>
    <x v="2"/>
  </r>
  <r>
    <x v="15"/>
    <s v="0090017680"/>
    <s v="4101303"/>
    <d v="2025-02-28T00:00:00"/>
    <n v="10435.61"/>
    <s v="RON"/>
    <n v="2096.7250005023006"/>
    <n v="2096.64"/>
    <s v="EUR"/>
    <d v="2025-04-09T00:00:00"/>
    <s v=""/>
    <n v="-9"/>
    <x v="2"/>
  </r>
  <r>
    <x v="15"/>
    <s v="0090017679"/>
    <s v="4101302"/>
    <d v="2025-02-28T00:00:00"/>
    <n v="36639.300000000003"/>
    <s v="RON"/>
    <n v="7361.5760181631877"/>
    <n v="7361.28"/>
    <s v="EUR"/>
    <d v="2025-04-09T00:00:00"/>
    <s v=""/>
    <n v="-9"/>
    <x v="2"/>
  </r>
  <r>
    <x v="15"/>
    <s v="0090018543"/>
    <s v="4101393"/>
    <d v="2025-03-21T00:00:00"/>
    <n v="31303.67"/>
    <s v="RON"/>
    <n v="6289.5400936288197"/>
    <n v="6289.92"/>
    <s v="EUR"/>
    <d v="2025-04-30T00:00:00"/>
    <s v=""/>
    <n v="-30"/>
    <x v="2"/>
  </r>
  <r>
    <x v="15"/>
    <s v="0090018497"/>
    <s v="4101387"/>
    <d v="2025-03-20T00:00:00"/>
    <n v="4837.55"/>
    <s v="RON"/>
    <n v="971.96158405497181"/>
    <n v="972"/>
    <s v="EUR"/>
    <d v="2025-04-29T00:00:00"/>
    <s v=""/>
    <n v="-29"/>
    <x v="2"/>
  </r>
  <r>
    <x v="15"/>
    <s v="0090018496"/>
    <s v="4101386"/>
    <d v="2025-03-20T00:00:00"/>
    <n v="25095.52"/>
    <s v="RON"/>
    <n v="5042.1972634666772"/>
    <n v="5042.3999999999996"/>
    <s v="EUR"/>
    <d v="2025-04-29T00:00:00"/>
    <s v=""/>
    <n v="-29"/>
    <x v="2"/>
  </r>
  <r>
    <x v="15"/>
    <s v="0090018480"/>
    <s v="4101384"/>
    <d v="2025-03-19T00:00:00"/>
    <n v="26089.54"/>
    <s v="RON"/>
    <n v="5241.9159751662619"/>
    <n v="5241.6000000000004"/>
    <s v="EUR"/>
    <d v="2025-04-28T00:00:00"/>
    <s v=""/>
    <n v="-28"/>
    <x v="2"/>
  </r>
  <r>
    <x v="15"/>
    <s v="0090018252"/>
    <s v="4101361"/>
    <d v="2025-03-13T00:00:00"/>
    <n v="15652.78"/>
    <s v="RON"/>
    <n v="3144.9599164171909"/>
    <n v="3144.96"/>
    <s v="EUR"/>
    <d v="2025-04-22T00:00:00"/>
    <s v=""/>
    <n v="-22"/>
    <x v="2"/>
  </r>
  <r>
    <x v="15"/>
    <s v="0090018251"/>
    <s v="4101360"/>
    <d v="2025-03-13T00:00:00"/>
    <n v="12613.96"/>
    <s v="RON"/>
    <n v="2534.3995499387192"/>
    <n v="2534.4"/>
    <s v="EUR"/>
    <d v="2025-04-22T00:00:00"/>
    <s v=""/>
    <n v="-22"/>
    <x v="2"/>
  </r>
  <r>
    <x v="15"/>
    <s v="0090017938"/>
    <s v="4101338"/>
    <d v="2025-03-07T00:00:00"/>
    <n v="9727.08"/>
    <s v="RON"/>
    <n v="1954.3670008639569"/>
    <n v="1954.8"/>
    <s v="EUR"/>
    <d v="2025-04-16T00:00:00"/>
    <s v=""/>
    <n v="-16"/>
    <x v="2"/>
  </r>
  <r>
    <x v="16"/>
    <s v="0090017436"/>
    <s v="4200497"/>
    <d v="2025-02-24T00:00:00"/>
    <n v="2200.96"/>
    <s v="RON"/>
    <n v="442.21735548813564"/>
    <n v="442.2"/>
    <s v="EUR"/>
    <d v="2025-04-05T00:00:00"/>
    <s v=""/>
    <n v="-5"/>
    <x v="2"/>
  </r>
  <r>
    <x v="16"/>
    <s v="0090018268"/>
    <s v="4200540"/>
    <d v="2025-03-17T00:00:00"/>
    <n v="37769.129999999997"/>
    <s v="RON"/>
    <n v="7588.5817042052595"/>
    <n v="7589.04"/>
    <s v="EUR"/>
    <d v="2025-04-26T00:00:00"/>
    <s v=""/>
    <n v="-26"/>
    <x v="2"/>
  </r>
  <r>
    <x v="16"/>
    <s v="0090017962"/>
    <s v="4200521"/>
    <d v="2025-03-10T00:00:00"/>
    <n v="6600.63"/>
    <s v="RON"/>
    <n v="1326.1999959815957"/>
    <n v="1326.6"/>
    <s v="EUR"/>
    <d v="2025-04-19T00:00:00"/>
    <s v=""/>
    <n v="-19"/>
    <x v="2"/>
  </r>
  <r>
    <x v="16"/>
    <s v="0090018839"/>
    <s v="4200557"/>
    <d v="2025-03-28T00:00:00"/>
    <n v="44813.32"/>
    <s v="RON"/>
    <n v="9003.901870567197"/>
    <n v="9003.7199999999993"/>
    <s v="EUR"/>
    <d v="2025-05-07T00:00:00"/>
    <s v=""/>
    <n v="-37"/>
    <x v="2"/>
  </r>
  <r>
    <x v="16"/>
    <s v="0090017145"/>
    <s v="4200484"/>
    <d v="2025-02-17T00:00:00"/>
    <n v="2200.87"/>
    <s v="RON"/>
    <n v="442.1992726688232"/>
    <n v="442.2"/>
    <s v="EUR"/>
    <d v="2025-03-29T00:00:00"/>
    <s v=""/>
    <n v="2"/>
    <x v="3"/>
  </r>
  <r>
    <x v="16"/>
    <s v="0090017769"/>
    <s v="4200508"/>
    <d v="2025-03-03T00:00:00"/>
    <n v="4401.22"/>
    <s v="RON"/>
    <n v="884.29406682606339"/>
    <n v="884.4"/>
    <s v="EUR"/>
    <d v="2025-04-12T00:00:00"/>
    <s v=""/>
    <n v="-12"/>
    <x v="2"/>
  </r>
  <r>
    <x v="16"/>
    <s v="0090018540"/>
    <s v="4200550"/>
    <d v="2025-03-24T00:00:00"/>
    <n v="4401.66"/>
    <s v="RON"/>
    <n v="884.38247172047977"/>
    <n v="884.4"/>
    <s v="EUR"/>
    <d v="2025-05-03T00:00:00"/>
    <s v=""/>
    <n v="-33"/>
    <x v="2"/>
  </r>
  <r>
    <x v="16"/>
    <s v="0090016875"/>
    <s v="4200474"/>
    <d v="2025-02-10T00:00:00"/>
    <n v="4401.3900000000003"/>
    <s v="RON"/>
    <n v="884.32822326254245"/>
    <n v="884.4"/>
    <s v="EUR"/>
    <d v="2025-03-22T00:00:00"/>
    <s v=""/>
    <n v="9"/>
    <x v="3"/>
  </r>
  <r>
    <x v="17"/>
    <s v="0090018834"/>
    <s v="4200556"/>
    <d v="2025-03-28T00:00:00"/>
    <n v="90846.24"/>
    <s v="RON"/>
    <n v="18252.846034839567"/>
    <n v="18252.48"/>
    <s v="EUR"/>
    <d v="2025-05-07T00:00:00"/>
    <s v=""/>
    <n v="-37"/>
    <x v="2"/>
  </r>
  <r>
    <x v="17"/>
    <s v="0090018245"/>
    <s v="4200538"/>
    <d v="2025-03-14T00:00:00"/>
    <n v="123609.57"/>
    <s v="RON"/>
    <n v="24835.661328886301"/>
    <n v="24836.16"/>
    <s v="EUR"/>
    <d v="2025-04-23T00:00:00"/>
    <s v=""/>
    <n v="-23"/>
    <x v="2"/>
  </r>
  <r>
    <x v="18"/>
    <s v="0090017856"/>
    <s v="4200516"/>
    <d v="2025-03-05T00:00:00"/>
    <n v="36636.35"/>
    <s v="RON"/>
    <n v="7360.9833035301681"/>
    <n v="7361.28"/>
    <s v="EUR"/>
    <d v="2025-04-14T00:00:00"/>
    <s v=""/>
    <n v="-14"/>
    <x v="2"/>
  </r>
  <r>
    <x v="18"/>
    <s v="0090018553"/>
    <s v="4200551"/>
    <d v="2025-03-24T00:00:00"/>
    <n v="142931.48000000001"/>
    <s v="RON"/>
    <n v="28717.823632235642"/>
    <n v="28718.400000000001"/>
    <s v="EUR"/>
    <d v="2025-05-03T00:00:00"/>
    <s v=""/>
    <n v="-33"/>
    <x v="2"/>
  </r>
  <r>
    <x v="19"/>
    <s v="0090018073"/>
    <s v="4200524"/>
    <d v="2025-03-11T00:00:00"/>
    <n v="5780.82"/>
    <s v="RON"/>
    <n v="1161.4835948644793"/>
    <n v="1161.5999999999999"/>
    <s v="EUR"/>
    <d v="2025-04-20T00:00:00"/>
    <s v=""/>
    <n v="-20"/>
    <x v="2"/>
  </r>
  <r>
    <x v="19"/>
    <s v="0090017163"/>
    <s v="4200486"/>
    <d v="2025-02-18T00:00:00"/>
    <n v="2890.64"/>
    <s v="RON"/>
    <n v="580.78800908159371"/>
    <n v="580.79999999999995"/>
    <s v="EUR"/>
    <d v="2025-03-30T00:00:00"/>
    <s v=""/>
    <n v="1"/>
    <x v="3"/>
  </r>
  <r>
    <x v="20"/>
    <s v="0090017162"/>
    <s v="4200485"/>
    <d v="2025-02-18T00:00:00"/>
    <n v="91043.27"/>
    <s v="RON"/>
    <n v="18292.433344718811"/>
    <n v="18292.8"/>
    <s v="EUR"/>
    <d v="2025-04-30T00:00:00"/>
    <s v=""/>
    <n v="-30"/>
    <x v="2"/>
  </r>
  <r>
    <x v="20"/>
    <s v="0090017789"/>
    <s v="4200512"/>
    <d v="2025-03-04T00:00:00"/>
    <n v="98433.06"/>
    <s v="RON"/>
    <n v="19777.19153724056"/>
    <n v="19776"/>
    <s v="EUR"/>
    <d v="2025-05-31T00:00:00"/>
    <s v=""/>
    <n v="-61"/>
    <x v="2"/>
  </r>
  <r>
    <x v="20"/>
    <s v="0090018086"/>
    <s v="4200525"/>
    <d v="2025-03-11T00:00:00"/>
    <n v="109417.52"/>
    <s v="RON"/>
    <n v="21984.191597516627"/>
    <n v="21986.400000000001"/>
    <s v="EUR"/>
    <d v="2025-05-31T00:00:00"/>
    <s v=""/>
    <n v="-61"/>
    <x v="2"/>
  </r>
  <r>
    <x v="20"/>
    <s v="0090016949"/>
    <s v="4200475"/>
    <d v="2025-02-11T00:00:00"/>
    <n v="52898.2"/>
    <s v="RON"/>
    <n v="10628.317695043297"/>
    <n v="10629.6"/>
    <s v="EUR"/>
    <d v="2025-04-30T00:00:00"/>
    <s v=""/>
    <n v="-30"/>
    <x v="2"/>
  </r>
  <r>
    <x v="20"/>
    <s v="0090016217"/>
    <s v="4200450"/>
    <d v="2025-01-21T00:00:00"/>
    <n v="172226.71"/>
    <s v="RON"/>
    <n v="34603.827530087801"/>
    <n v="34608"/>
    <s v="EUR"/>
    <d v="2025-03-31T00:00:00"/>
    <s v=""/>
    <n v="0"/>
    <x v="2"/>
  </r>
  <r>
    <x v="20"/>
    <s v="0090015327"/>
    <s v="4600087"/>
    <d v="2025-03-17T00:00:00"/>
    <n v="-317.98"/>
    <s v="RON"/>
    <n v="-63.888609833035304"/>
    <n v="-64"/>
    <s v="EUR"/>
    <d v="2025-03-17T00:00:00"/>
    <s v=""/>
    <n v="14"/>
    <x v="3"/>
  </r>
  <r>
    <x v="20"/>
    <s v="0090018418"/>
    <s v="4200541"/>
    <d v="2025-03-19T00:00:00"/>
    <n v="107583.51"/>
    <s v="RON"/>
    <n v="21615.701914769645"/>
    <n v="21614.400000000001"/>
    <s v="EUR"/>
    <d v="2025-05-31T00:00:00"/>
    <s v=""/>
    <n v="-61"/>
    <x v="2"/>
  </r>
  <r>
    <x v="20"/>
    <s v="0090016689"/>
    <s v="4200465"/>
    <d v="2025-02-04T00:00:00"/>
    <n v="52899.27"/>
    <s v="RON"/>
    <n v="10628.5326796729"/>
    <n v="10629.6"/>
    <s v="EUR"/>
    <d v="2025-04-30T00:00:00"/>
    <s v=""/>
    <n v="-30"/>
    <x v="2"/>
  </r>
  <r>
    <x v="20"/>
    <s v="0090017540"/>
    <s v="4200500"/>
    <d v="2025-02-25T00:00:00"/>
    <n v="49212.58"/>
    <s v="RON"/>
    <n v="9887.8021337726786"/>
    <n v="9888"/>
    <s v="EUR"/>
    <d v="2025-04-30T00:00:00"/>
    <s v=""/>
    <n v="-30"/>
    <x v="2"/>
  </r>
  <r>
    <x v="20"/>
    <s v="0090018530"/>
    <s v="4200548"/>
    <d v="2025-03-24T00:00:00"/>
    <n v="118396.86"/>
    <s v="RON"/>
    <n v="23788.322517128447"/>
    <n v="23788.799999999999"/>
    <s v="EUR"/>
    <d v="2025-05-31T00:00:00"/>
    <s v=""/>
    <n v="-61"/>
    <x v="2"/>
  </r>
  <r>
    <x v="20"/>
    <s v="0090015327"/>
    <s v="4200422"/>
    <d v="2024-12-12T00:00:00"/>
    <n v="263205.96000000002"/>
    <s v="RON"/>
    <n v="52883.397962669027"/>
    <n v="52976"/>
    <s v="EUR"/>
    <d v="2025-02-28T00:00:00"/>
    <s v=""/>
    <n v="31"/>
    <x v="3"/>
  </r>
  <r>
    <x v="20"/>
    <s v="0090018958"/>
    <s v="4200559"/>
    <d v="2025-03-31T00:00:00"/>
    <n v="88166.9"/>
    <s v="RON"/>
    <n v="17714.512467099314"/>
    <n v="17713.8"/>
    <s v="EUR"/>
    <d v="2025-05-31T00:00:00"/>
    <s v=""/>
    <n v="-61"/>
    <x v="2"/>
  </r>
  <r>
    <x v="21"/>
    <s v="0090017029"/>
    <s v="4101242"/>
    <d v="2025-02-12T00:00:00"/>
    <n v="59123.17"/>
    <s v="RON"/>
    <n v="11879.040003214723"/>
    <n v="11879.04"/>
    <s v="EUR"/>
    <d v="2025-04-15T00:00:00"/>
    <s v=""/>
    <n v="-15"/>
    <x v="2"/>
  </r>
  <r>
    <x v="22"/>
    <s v="0090017831"/>
    <s v="4600095"/>
    <d v="2025-03-31T00:00:00"/>
    <n v="-257.98"/>
    <s v="RON"/>
    <n v="-51.833396958067951"/>
    <n v="-51.84"/>
    <s v="EUR"/>
    <d v="2025-03-31T00:00:00"/>
    <s v=""/>
    <n v="0"/>
    <x v="2"/>
  </r>
  <r>
    <x v="22"/>
    <s v="0090018936"/>
    <s v="4101418"/>
    <d v="2025-03-28T00:00:00"/>
    <n v="16810"/>
    <s v="RON"/>
    <n v="3377.4688071366859"/>
    <n v="3377.4"/>
    <s v="EUR"/>
    <d v="2025-05-07T00:00:00"/>
    <s v=""/>
    <n v="-37"/>
    <x v="2"/>
  </r>
  <r>
    <x v="22"/>
    <s v="0090017830"/>
    <s v="4101319"/>
    <d v="2025-03-03T00:00:00"/>
    <n v="2091.13"/>
    <s v="RON"/>
    <n v="420.15028832050797"/>
    <n v="420.2"/>
    <s v="EUR"/>
    <d v="2025-04-12T00:00:00"/>
    <s v=""/>
    <n v="-12"/>
    <x v="2"/>
  </r>
  <r>
    <x v="22"/>
    <s v="0090017831"/>
    <s v="4101320"/>
    <d v="2025-03-03T00:00:00"/>
    <n v="12625.38"/>
    <s v="RON"/>
    <n v="2536.6940587892545"/>
    <n v="2537"/>
    <s v="EUR"/>
    <d v="2025-04-12T00:00:00"/>
    <s v=""/>
    <n v="-12"/>
    <x v="2"/>
  </r>
  <r>
    <x v="22"/>
    <s v="0090018708"/>
    <s v="4101401"/>
    <d v="2025-03-25T00:00:00"/>
    <n v="5267.23"/>
    <s v="RON"/>
    <n v="1058.2929818569046"/>
    <n v="1058.4000000000001"/>
    <s v="EUR"/>
    <d v="2025-05-04T00:00:00"/>
    <s v=""/>
    <n v="-34"/>
    <x v="2"/>
  </r>
  <r>
    <x v="22"/>
    <s v="0090017861"/>
    <s v="4101333"/>
    <d v="2025-03-05T00:00:00"/>
    <n v="17893.95"/>
    <s v="RON"/>
    <n v="3595.2562737337003"/>
    <n v="3595.4"/>
    <s v="EUR"/>
    <d v="2025-04-14T00:00:00"/>
    <s v=""/>
    <n v="-14"/>
    <x v="2"/>
  </r>
  <r>
    <x v="22"/>
    <s v="0090018261"/>
    <s v="4101366"/>
    <d v="2025-03-14T00:00:00"/>
    <n v="9450.33"/>
    <s v="RON"/>
    <n v="1898.7623314781699"/>
    <n v="1898.8"/>
    <s v="EUR"/>
    <d v="2025-04-23T00:00:00"/>
    <s v=""/>
    <n v="-23"/>
    <x v="2"/>
  </r>
  <r>
    <x v="22"/>
    <s v="0090017430"/>
    <s v="4600094"/>
    <d v="2025-03-31T00:00:00"/>
    <n v="-258.02"/>
    <s v="RON"/>
    <n v="-51.841433766651257"/>
    <n v="-51.84"/>
    <s v="EUR"/>
    <d v="2025-03-31T00:00:00"/>
    <s v=""/>
    <n v="0"/>
    <x v="2"/>
  </r>
  <r>
    <x v="22"/>
    <s v="0090017343"/>
    <s v="4101278"/>
    <d v="2025-02-20T00:00:00"/>
    <n v="5267.87"/>
    <s v="RON"/>
    <n v="1058.4215707942376"/>
    <n v="1058.4000000000001"/>
    <s v="EUR"/>
    <d v="2025-04-01T00:00:00"/>
    <s v=""/>
    <n v="-1"/>
    <x v="2"/>
  </r>
  <r>
    <x v="22"/>
    <s v="0090017129"/>
    <s v="4101247"/>
    <d v="2025-02-14T00:00:00"/>
    <n v="7359.44"/>
    <s v="RON"/>
    <n v="1478.6602640091619"/>
    <n v="1478.6"/>
    <s v="EUR"/>
    <d v="2025-03-26T00:00:00"/>
    <s v=""/>
    <n v="5"/>
    <x v="3"/>
  </r>
  <r>
    <x v="22"/>
    <s v="0090017430"/>
    <s v="4101280"/>
    <d v="2025-02-21T00:00:00"/>
    <n v="12627.41"/>
    <s v="RON"/>
    <n v="2537.1019268248579"/>
    <n v="2537"/>
    <s v="EUR"/>
    <d v="2025-04-02T00:00:00"/>
    <s v=""/>
    <n v="-2"/>
    <x v="2"/>
  </r>
  <r>
    <x v="22"/>
    <s v="0090018421"/>
    <s v="4101377"/>
    <d v="2025-03-18T00:00:00"/>
    <n v="5267.97"/>
    <s v="RON"/>
    <n v="1058.441662815696"/>
    <n v="1058.4000000000001"/>
    <s v="EUR"/>
    <d v="2025-04-27T00:00:00"/>
    <s v=""/>
    <n v="-27"/>
    <x v="2"/>
  </r>
  <r>
    <x v="23"/>
    <s v="0090016102"/>
    <s v="4600083"/>
    <d v="2025-03-05T00:00:00"/>
    <n v="-8359.51"/>
    <s v="RON"/>
    <n v="-1679.5945430069719"/>
    <n v="-1680"/>
    <s v="EUR"/>
    <d v="2025-03-05T00:00:00"/>
    <s v=""/>
    <n v="26"/>
    <x v="3"/>
  </r>
  <r>
    <x v="23"/>
    <s v="0090017536"/>
    <s v="4200499"/>
    <d v="2025-02-25T00:00:00"/>
    <n v="302543.87"/>
    <s v="RON"/>
    <n v="60787.17928110747"/>
    <n v="60788.4"/>
    <s v="EUR"/>
    <d v="2025-04-06T00:00:00"/>
    <s v=""/>
    <n v="-6"/>
    <x v="2"/>
  </r>
  <r>
    <x v="24"/>
    <s v="0090017181"/>
    <s v="4101262"/>
    <d v="2025-02-18T00:00:00"/>
    <n v="110965.45"/>
    <s v="RON"/>
    <n v="22295.202025275761"/>
    <n v="22295.65"/>
    <s v="EUR"/>
    <d v="2025-03-30T00:00:00"/>
    <s v=""/>
    <n v="1"/>
    <x v="3"/>
  </r>
  <r>
    <x v="24"/>
    <s v="0090017180"/>
    <s v="4101261"/>
    <d v="2025-02-18T00:00:00"/>
    <n v="281612.3"/>
    <s v="RON"/>
    <n v="56581.603745152795"/>
    <n v="56582.74"/>
    <s v="EUR"/>
    <d v="2025-03-30T00:00:00"/>
    <s v=""/>
    <n v="1"/>
    <x v="3"/>
  </r>
  <r>
    <x v="24"/>
    <s v="0090017676"/>
    <s v="4101299"/>
    <d v="2025-02-28T00:00:00"/>
    <n v="60860.83"/>
    <s v="RON"/>
    <n v="12228.171023286654"/>
    <n v="12227.68"/>
    <s v="EUR"/>
    <d v="2025-04-09T00:00:00"/>
    <s v=""/>
    <n v="-9"/>
    <x v="2"/>
  </r>
  <r>
    <x v="24"/>
    <s v="0090017669"/>
    <s v="4101298"/>
    <d v="2025-02-28T00:00:00"/>
    <n v="114289.96"/>
    <s v="RON"/>
    <n v="22963.163287858391"/>
    <n v="22962.240000000002"/>
    <s v="EUR"/>
    <d v="2025-04-09T00:00:00"/>
    <s v=""/>
    <n v="-9"/>
    <x v="2"/>
  </r>
  <r>
    <x v="24"/>
    <s v="0090018457"/>
    <s v="4101380"/>
    <d v="2025-03-18T00:00:00"/>
    <n v="4597.18"/>
    <s v="RON"/>
    <n v="923.66639207570677"/>
    <n v="923.63"/>
    <s v="EUR"/>
    <d v="2025-04-27T00:00:00"/>
    <s v=""/>
    <n v="-27"/>
    <x v="2"/>
  </r>
  <r>
    <x v="24"/>
    <s v="0090018456"/>
    <s v="4101379"/>
    <d v="2025-03-18T00:00:00"/>
    <n v="98860.82"/>
    <s v="RON"/>
    <n v="19863.137168230496"/>
    <n v="19862.34"/>
    <s v="EUR"/>
    <d v="2025-04-27T00:00:00"/>
    <s v=""/>
    <n v="-27"/>
    <x v="2"/>
  </r>
  <r>
    <x v="24"/>
    <s v="0090017553"/>
    <s v="4101294"/>
    <d v="2025-02-25T00:00:00"/>
    <n v="155291.85999999999"/>
    <s v="RON"/>
    <n v="31201.273834160453"/>
    <n v="31201.9"/>
    <s v="EUR"/>
    <d v="2025-04-06T00:00:00"/>
    <s v=""/>
    <n v="-6"/>
    <x v="2"/>
  </r>
  <r>
    <x v="24"/>
    <s v="0090018455"/>
    <s v="4101378"/>
    <d v="2025-03-18T00:00:00"/>
    <n v="355423.77"/>
    <s v="RON"/>
    <n v="71411.820136223905"/>
    <n v="71408.95"/>
    <s v="EUR"/>
    <d v="2025-04-27T00:00:00"/>
    <s v=""/>
    <n v="-27"/>
    <x v="2"/>
  </r>
  <r>
    <x v="24"/>
    <s v="0090017552"/>
    <s v="4101293"/>
    <d v="2025-02-25T00:00:00"/>
    <n v="380485.73"/>
    <s v="RON"/>
    <n v="76447.274517289174"/>
    <n v="76448.81"/>
    <s v="EUR"/>
    <d v="2025-04-06T00:00:00"/>
    <s v=""/>
    <n v="-6"/>
    <x v="2"/>
  </r>
  <r>
    <x v="24"/>
    <s v="0090017305"/>
    <s v="4101269"/>
    <d v="2025-02-19T00:00:00"/>
    <n v="122936.36"/>
    <s v="RON"/>
    <n v="24700.39983122702"/>
    <n v="24700.400000000001"/>
    <s v="EUR"/>
    <d v="2025-03-31T00:00:00"/>
    <s v=""/>
    <n v="0"/>
    <x v="2"/>
  </r>
  <r>
    <x v="24"/>
    <s v="0090018940"/>
    <s v="4101422"/>
    <d v="2025-03-28T00:00:00"/>
    <n v="24374.240000000002"/>
    <s v="RON"/>
    <n v="4897.2775310924035"/>
    <n v="4897.18"/>
    <s v="EUR"/>
    <d v="2025-05-07T00:00:00"/>
    <s v=""/>
    <n v="-37"/>
    <x v="2"/>
  </r>
  <r>
    <x v="24"/>
    <s v="0090018255"/>
    <s v="4101363"/>
    <d v="2025-03-14T00:00:00"/>
    <n v="19951.2"/>
    <s v="RON"/>
    <n v="4008.5993851841436"/>
    <n v="4008.68"/>
    <s v="EUR"/>
    <d v="2025-04-23T00:00:00"/>
    <s v=""/>
    <n v="-23"/>
    <x v="2"/>
  </r>
  <r>
    <x v="24"/>
    <s v="0090018253"/>
    <s v="4101362"/>
    <d v="2025-03-14T00:00:00"/>
    <n v="112576.41"/>
    <s v="RON"/>
    <n v="22618.876454160054"/>
    <n v="22619.33"/>
    <s v="EUR"/>
    <d v="2025-04-23T00:00:00"/>
    <s v=""/>
    <n v="-23"/>
    <x v="2"/>
  </r>
  <r>
    <x v="24"/>
    <s v="0090018152"/>
    <s v="4101352"/>
    <d v="2025-03-11T00:00:00"/>
    <n v="69799"/>
    <s v="RON"/>
    <n v="14024.030057664102"/>
    <n v="14025.44"/>
    <s v="EUR"/>
    <d v="2025-04-20T00:00:00"/>
    <s v=""/>
    <n v="-20"/>
    <x v="2"/>
  </r>
  <r>
    <x v="24"/>
    <s v="0090018151"/>
    <s v="4101351"/>
    <d v="2025-03-11T00:00:00"/>
    <n v="447357.12"/>
    <s v="RON"/>
    <n v="89883.088545538558"/>
    <n v="89892.12"/>
    <s v="EUR"/>
    <d v="2025-04-20T00:00:00"/>
    <s v=""/>
    <n v="-20"/>
    <x v="2"/>
  </r>
  <r>
    <x v="24"/>
    <s v="0090018939"/>
    <s v="4101421"/>
    <d v="2025-03-28T00:00:00"/>
    <n v="119284.67"/>
    <s v="RON"/>
    <n v="23966.701492837194"/>
    <n v="23966.22"/>
    <s v="EUR"/>
    <d v="2025-05-07T00:00:00"/>
    <s v=""/>
    <n v="-37"/>
    <x v="2"/>
  </r>
  <r>
    <x v="24"/>
    <s v="0090018499"/>
    <s v="4101388"/>
    <d v="2025-03-21T00:00:00"/>
    <n v="92412.06"/>
    <s v="RON"/>
    <n v="18567.450925237586"/>
    <n v="18568.57"/>
    <s v="EUR"/>
    <d v="2025-04-30T00:00:00"/>
    <s v=""/>
    <n v="-30"/>
    <x v="2"/>
  </r>
  <r>
    <x v="24"/>
    <s v="0090017939"/>
    <s v="4101340"/>
    <d v="2025-03-08T00:00:00"/>
    <n v="57047.29"/>
    <s v="RON"/>
    <n v="11461.953748166603"/>
    <n v="11465.41"/>
    <s v="EUR"/>
    <d v="2025-04-17T00:00:00"/>
    <s v=""/>
    <n v="-17"/>
    <x v="2"/>
  </r>
  <r>
    <x v="24"/>
    <s v="0090018719"/>
    <s v="4101408"/>
    <d v="2025-03-25T00:00:00"/>
    <n v="111425.58"/>
    <s v="RON"/>
    <n v="22387.651443611743"/>
    <n v="22389.9"/>
    <s v="EUR"/>
    <d v="2025-05-04T00:00:00"/>
    <s v=""/>
    <n v="-34"/>
    <x v="2"/>
  </r>
  <r>
    <x v="24"/>
    <s v="0090018718"/>
    <s v="4101407"/>
    <d v="2025-03-25T00:00:00"/>
    <n v="73059.97"/>
    <s v="RON"/>
    <n v="14679.224849812139"/>
    <n v="14680.7"/>
    <s v="EUR"/>
    <d v="2025-05-04T00:00:00"/>
    <s v=""/>
    <n v="-34"/>
    <x v="2"/>
  </r>
  <r>
    <x v="24"/>
    <s v="0090018714"/>
    <s v="4101406"/>
    <d v="2025-03-25T00:00:00"/>
    <n v="433651.37"/>
    <s v="RON"/>
    <n v="87129.326314520498"/>
    <n v="87138.08"/>
    <s v="EUR"/>
    <d v="2025-05-04T00:00:00"/>
    <s v=""/>
    <n v="-34"/>
    <x v="2"/>
  </r>
  <r>
    <x v="24"/>
    <s v="0090017852"/>
    <s v="4101327"/>
    <d v="2025-03-04T00:00:00"/>
    <n v="18508.509999999998"/>
    <s v="RON"/>
    <n v="3718.733800807699"/>
    <n v="3718.51"/>
    <s v="EUR"/>
    <d v="2025-04-13T00:00:00"/>
    <s v=""/>
    <n v="-13"/>
    <x v="2"/>
  </r>
  <r>
    <x v="24"/>
    <s v="0090017851"/>
    <s v="4101326"/>
    <d v="2025-03-04T00:00:00"/>
    <n v="27457.13"/>
    <s v="RON"/>
    <n v="5516.6924514275379"/>
    <n v="5516.36"/>
    <s v="EUR"/>
    <d v="2025-04-13T00:00:00"/>
    <s v=""/>
    <n v="-13"/>
    <x v="2"/>
  </r>
  <r>
    <x v="24"/>
    <s v="0090017850"/>
    <s v="4101325"/>
    <d v="2025-03-04T00:00:00"/>
    <n v="617142.5"/>
    <s v="RON"/>
    <n v="123996.40352815896"/>
    <n v="123988.93"/>
    <s v="EUR"/>
    <d v="2025-04-13T00:00:00"/>
    <s v=""/>
    <n v="-13"/>
    <x v="2"/>
  </r>
  <r>
    <x v="24"/>
    <s v="0090018500"/>
    <s v="4101389"/>
    <d v="2025-03-21T00:00:00"/>
    <n v="54985.88"/>
    <s v="RON"/>
    <n v="11047.774808623495"/>
    <n v="11048.44"/>
    <s v="EUR"/>
    <d v="2025-04-30T00:00:00"/>
    <s v=""/>
    <n v="-30"/>
    <x v="2"/>
  </r>
  <r>
    <x v="24"/>
    <s v="0090019012"/>
    <s v="4101425"/>
    <d v="2025-03-31T00:00:00"/>
    <n v="233579.16"/>
    <s v="RON"/>
    <n v="46930.774949267645"/>
    <n v="46928.89"/>
    <s v="EUR"/>
    <d v="2025-05-10T00:00:00"/>
    <s v=""/>
    <n v="-40"/>
    <x v="2"/>
  </r>
  <r>
    <x v="24"/>
    <s v="0090018959"/>
    <s v="4600093"/>
    <d v="2025-03-31T00:00:00"/>
    <n v="-308.89"/>
    <s v="RON"/>
    <n v="-62.062245082477745"/>
    <n v="-62.06"/>
    <s v="EUR"/>
    <d v="2025-03-31T00:00:00"/>
    <s v=""/>
    <n v="0"/>
    <x v="2"/>
  </r>
  <r>
    <x v="24"/>
    <s v="0090018758"/>
    <s v="4600091"/>
    <d v="2025-03-26T00:00:00"/>
    <n v="-25.67"/>
    <s v="RON"/>
    <n v="-5.1576219083401984"/>
    <n v="-5.16"/>
    <s v="EUR"/>
    <d v="2025-03-26T00:00:00"/>
    <s v=""/>
    <n v="5"/>
    <x v="3"/>
  </r>
  <r>
    <x v="24"/>
    <s v="0090018837"/>
    <s v="4600092"/>
    <d v="2025-03-28T00:00:00"/>
    <n v="-51.41"/>
    <s v="RON"/>
    <n v="-10.329308231701191"/>
    <n v="-10.33"/>
    <s v="EUR"/>
    <d v="2025-03-28T00:00:00"/>
    <s v=""/>
    <n v="3"/>
    <x v="3"/>
  </r>
  <r>
    <x v="24"/>
    <s v=""/>
    <s v="4600045"/>
    <d v="2024-11-18T00:00:00"/>
    <n v="-1860.66"/>
    <s v="RON"/>
    <n v="-373.8442064656125"/>
    <n v="-373.89"/>
    <s v="EUR"/>
    <d v="2024-11-18T00:00:00"/>
    <s v=""/>
    <n v="133"/>
    <x v="1"/>
  </r>
  <r>
    <x v="24"/>
    <s v="0090017182"/>
    <s v="4101263"/>
    <d v="2025-02-18T00:00:00"/>
    <n v="35781.69"/>
    <s v="RON"/>
    <n v="7189.2648329348422"/>
    <n v="7189.41"/>
    <s v="EUR"/>
    <d v="2025-03-30T00:00:00"/>
    <s v=""/>
    <n v="1"/>
    <x v="3"/>
  </r>
  <r>
    <x v="24"/>
    <s v="0090017433"/>
    <s v="4101282"/>
    <d v="2025-02-22T00:00:00"/>
    <n v="123376.32000000001"/>
    <s v="RON"/>
    <n v="24788.796688834864"/>
    <n v="24787.8"/>
    <s v="EUR"/>
    <d v="2025-04-03T00:00:00"/>
    <s v=""/>
    <n v="-3"/>
    <x v="2"/>
  </r>
  <r>
    <x v="24"/>
    <s v="0090017437"/>
    <s v="4101283"/>
    <d v="2025-02-22T00:00:00"/>
    <n v="15660.38"/>
    <s v="RON"/>
    <n v="3146.4869100480196"/>
    <n v="3146.36"/>
    <s v="EUR"/>
    <d v="2025-04-03T00:00:00"/>
    <s v=""/>
    <n v="-3"/>
    <x v="2"/>
  </r>
  <r>
    <x v="25"/>
    <s v="0090017531"/>
    <s v="4101290"/>
    <d v="2025-02-24T00:00:00"/>
    <n v="63115.35"/>
    <s v="RON"/>
    <n v="12681.149665467843"/>
    <n v="63115.35"/>
    <s v="RON"/>
    <d v="2025-04-05T00:00:00"/>
    <s v=""/>
    <n v="-5"/>
    <x v="2"/>
  </r>
  <r>
    <x v="25"/>
    <s v="0090017537"/>
    <s v="4101291"/>
    <d v="2025-02-24T00:00:00"/>
    <n v="24569.97"/>
    <s v="RON"/>
    <n v="4936.6036446926928"/>
    <n v="24569.97"/>
    <s v="RON"/>
    <d v="2025-04-05T00:00:00"/>
    <s v=""/>
    <n v="-5"/>
    <x v="2"/>
  </r>
  <r>
    <x v="25"/>
    <s v="0090017183"/>
    <s v="4101264"/>
    <d v="2025-02-18T00:00:00"/>
    <n v="101531.16"/>
    <s v="RON"/>
    <n v="20399.662454039502"/>
    <n v="101531.16"/>
    <s v="RON"/>
    <d v="2025-03-30T00:00:00"/>
    <s v=""/>
    <n v="1"/>
    <x v="3"/>
  </r>
  <r>
    <x v="25"/>
    <s v="0090017342"/>
    <s v="4101277"/>
    <d v="2025-02-20T00:00:00"/>
    <n v="126567.64"/>
    <s v="RON"/>
    <n v="25429.997388037209"/>
    <n v="126567.64"/>
    <s v="RON"/>
    <d v="2025-04-01T00:00:00"/>
    <s v=""/>
    <n v="-1"/>
    <x v="2"/>
  </r>
  <r>
    <x v="25"/>
    <s v="0090018074"/>
    <s v="4101346"/>
    <d v="2025-03-10T00:00:00"/>
    <n v="96880.22"/>
    <s v="RON"/>
    <n v="19465.194591227824"/>
    <n v="96880.22"/>
    <s v="RON"/>
    <d v="2025-04-19T00:00:00"/>
    <s v=""/>
    <n v="-19"/>
    <x v="2"/>
  </r>
  <r>
    <x v="25"/>
    <s v="0090018075"/>
    <s v="4101347"/>
    <d v="2025-03-10T00:00:00"/>
    <n v="9035.4"/>
    <s v="RON"/>
    <n v="1815.3945068413332"/>
    <n v="9035.4"/>
    <s v="RON"/>
    <d v="2025-04-19T00:00:00"/>
    <s v=""/>
    <n v="-19"/>
    <x v="2"/>
  </r>
  <r>
    <x v="25"/>
    <s v="0090018193"/>
    <s v="4101358"/>
    <d v="2025-03-12T00:00:00"/>
    <n v="69084.33"/>
    <s v="RON"/>
    <n v="13880.438407908219"/>
    <n v="69084.33"/>
    <s v="RON"/>
    <d v="2025-04-21T00:00:00"/>
    <s v=""/>
    <n v="-21"/>
    <x v="2"/>
  </r>
  <r>
    <x v="25"/>
    <s v="0090017682"/>
    <s v="4101305"/>
    <d v="2025-02-28T00:00:00"/>
    <n v="86785.36"/>
    <s v="RON"/>
    <n v="17436.933153844609"/>
    <n v="86785.36"/>
    <s v="RON"/>
    <d v="2025-04-09T00:00:00"/>
    <s v=""/>
    <n v="-9"/>
    <x v="2"/>
  </r>
  <r>
    <x v="25"/>
    <s v="0090017683"/>
    <s v="4101306"/>
    <d v="2025-02-28T00:00:00"/>
    <n v="29684.720000000001"/>
    <s v="RON"/>
    <n v="5964.2603122300134"/>
    <n v="29684.720000000001"/>
    <s v="RON"/>
    <d v="2025-04-09T00:00:00"/>
    <s v=""/>
    <n v="-9"/>
    <x v="2"/>
  </r>
  <r>
    <x v="25"/>
    <s v="0090018687"/>
    <s v="4101398"/>
    <d v="2025-03-24T00:00:00"/>
    <n v="79815.73"/>
    <s v="RON"/>
    <n v="16036.593598681962"/>
    <n v="79815.73"/>
    <s v="RON"/>
    <d v="2025-05-03T00:00:00"/>
    <s v=""/>
    <n v="-33"/>
    <x v="2"/>
  </r>
  <r>
    <x v="25"/>
    <s v="0090018406"/>
    <s v="4101372"/>
    <d v="2025-03-17T00:00:00"/>
    <n v="181984.46"/>
    <s v="RON"/>
    <n v="36564.356753933011"/>
    <n v="181984.46"/>
    <s v="RON"/>
    <d v="2025-04-26T00:00:00"/>
    <s v=""/>
    <n v="-26"/>
    <x v="2"/>
  </r>
  <r>
    <x v="25"/>
    <s v="0090017834"/>
    <s v="4101322"/>
    <d v="2025-03-03T00:00:00"/>
    <n v="83270.94"/>
    <s v="RON"/>
    <n v="16730.815133310563"/>
    <n v="83270.94"/>
    <s v="RON"/>
    <d v="2025-04-12T00:00:00"/>
    <s v=""/>
    <n v="-12"/>
    <x v="2"/>
  </r>
  <r>
    <x v="25"/>
    <s v="0090018833"/>
    <s v="4101415"/>
    <d v="2025-03-27T00:00:00"/>
    <n v="9429.49"/>
    <s v="RON"/>
    <n v="1894.5751542062646"/>
    <n v="9429.49"/>
    <s v="RON"/>
    <d v="2025-05-06T00:00:00"/>
    <s v=""/>
    <n v="-36"/>
    <x v="2"/>
  </r>
  <r>
    <x v="25"/>
    <s v="0090018832"/>
    <s v="4101414"/>
    <d v="2025-03-27T00:00:00"/>
    <n v="74434.009999999995"/>
    <s v="RON"/>
    <n v="14955.297261457474"/>
    <n v="74434.009999999995"/>
    <s v="RON"/>
    <d v="2025-05-06T00:00:00"/>
    <s v=""/>
    <n v="-36"/>
    <x v="2"/>
  </r>
  <r>
    <x v="25"/>
    <s v="0090018712"/>
    <s v="4101405"/>
    <d v="2025-03-25T00:00:00"/>
    <n v="51487.19"/>
    <s v="RON"/>
    <n v="10344.817263064837"/>
    <n v="51487.19"/>
    <s v="RON"/>
    <d v="2025-05-04T00:00:00"/>
    <s v=""/>
    <n v="-34"/>
    <x v="2"/>
  </r>
  <r>
    <x v="25"/>
    <s v="0090017835"/>
    <s v="4101323"/>
    <d v="2025-03-03T00:00:00"/>
    <n v="48664.92"/>
    <s v="RON"/>
    <n v="9777.7661690542682"/>
    <n v="48664.92"/>
    <s v="RON"/>
    <d v="2025-04-12T00:00:00"/>
    <s v=""/>
    <n v="-12"/>
    <x v="2"/>
  </r>
  <r>
    <x v="25"/>
    <s v="0090017915"/>
    <s v="4101336"/>
    <d v="2025-03-07T00:00:00"/>
    <n v="69422.7"/>
    <s v="RON"/>
    <n v="13948.423780916597"/>
    <n v="69422.7"/>
    <s v="RON"/>
    <d v="2025-04-16T00:00:00"/>
    <s v=""/>
    <n v="-16"/>
    <x v="2"/>
  </r>
  <r>
    <x v="25"/>
    <s v="0090018502"/>
    <s v="4101391"/>
    <d v="2025-03-21T00:00:00"/>
    <n v="6438.96"/>
    <s v="RON"/>
    <n v="1293.7172248899963"/>
    <n v="6438.96"/>
    <s v="RON"/>
    <d v="2025-04-30T00:00:00"/>
    <s v=""/>
    <n v="-30"/>
    <x v="2"/>
  </r>
  <r>
    <x v="25"/>
    <s v="0090018501"/>
    <s v="4101390"/>
    <d v="2025-03-21T00:00:00"/>
    <n v="51810.14"/>
    <s v="RON"/>
    <n v="10409.704446364349"/>
    <n v="51810.14"/>
    <s v="RON"/>
    <d v="2025-04-30T00:00:00"/>
    <s v=""/>
    <n v="-30"/>
    <x v="2"/>
  </r>
  <r>
    <x v="26"/>
    <s v=""/>
    <s v="4300464"/>
    <d v="2025-03-17T00:00:00"/>
    <n v="993.72"/>
    <s v="RON"/>
    <n v="199.65843563520926"/>
    <n v="993.72"/>
    <s v="RON"/>
    <d v="2025-04-16T00:00:00"/>
    <s v=""/>
    <n v="-16"/>
    <x v="2"/>
  </r>
  <r>
    <x v="26"/>
    <s v=""/>
    <s v="4300468"/>
    <d v="2025-03-24T00:00:00"/>
    <n v="960.4"/>
    <s v="RON"/>
    <n v="192.96377408531072"/>
    <n v="960.4"/>
    <s v="RON"/>
    <d v="2025-04-23T00:00:00"/>
    <s v=""/>
    <n v="-23"/>
    <x v="2"/>
  </r>
  <r>
    <x v="27"/>
    <s v="0090018414"/>
    <s v="4101374"/>
    <d v="2025-03-17T00:00:00"/>
    <n v="1296.3599999999999"/>
    <s v="RON"/>
    <n v="260.46492937654455"/>
    <n v="260.48"/>
    <s v="EUR"/>
    <d v="2025-04-26T00:00:00"/>
    <s v=""/>
    <n v="-26"/>
    <x v="2"/>
  </r>
  <r>
    <x v="27"/>
    <s v="0090017767"/>
    <s v="4101315"/>
    <d v="2025-02-28T00:00:00"/>
    <n v="1296.49"/>
    <s v="RON"/>
    <n v="260.49104900444036"/>
    <n v="260.48"/>
    <s v="EUR"/>
    <d v="2025-04-09T00:00:00"/>
    <s v=""/>
    <n v="-9"/>
    <x v="2"/>
  </r>
  <r>
    <x v="27"/>
    <s v="0090017871"/>
    <s v="4101334"/>
    <d v="2025-03-06T00:00:00"/>
    <n v="1296.4100000000001"/>
    <s v="RON"/>
    <n v="260.47497538727373"/>
    <n v="260.48"/>
    <s v="EUR"/>
    <d v="2025-04-15T00:00:00"/>
    <s v=""/>
    <n v="-15"/>
    <x v="2"/>
  </r>
  <r>
    <x v="27"/>
    <s v="0090018185"/>
    <s v="4101355"/>
    <d v="2025-03-12T00:00:00"/>
    <n v="1296.46"/>
    <s v="RON"/>
    <n v="260.48502139800286"/>
    <n v="260.48"/>
    <s v="EUR"/>
    <d v="2025-04-21T00:00:00"/>
    <s v=""/>
    <n v="-21"/>
    <x v="2"/>
  </r>
  <r>
    <x v="1"/>
    <s v="0090012604"/>
    <s v="4800907"/>
    <d v="2024-09-28T00:00:00"/>
    <n v="35218.089999999997"/>
    <s v="RON"/>
    <n v="7076.0261999959812"/>
    <n v="7077.59"/>
    <s v="EUR"/>
    <d v="2024-11-27T00:00:00"/>
    <s v=""/>
    <n v="124"/>
    <x v="1"/>
  </r>
  <r>
    <x v="1"/>
    <s v="0090012464"/>
    <s v="4800883"/>
    <d v="2024-09-24T00:00:00"/>
    <n v="145773.35999999999"/>
    <s v="RON"/>
    <n v="29288.814771654172"/>
    <n v="29306.48"/>
    <s v="EUR"/>
    <d v="2024-11-23T00:00:00"/>
    <s v=""/>
    <n v="128"/>
    <x v="1"/>
  </r>
  <r>
    <x v="1"/>
    <s v="0090012463"/>
    <s v="4800882"/>
    <d v="2024-09-24T00:00:00"/>
    <n v="9304.5"/>
    <s v="RON"/>
    <n v="1869.4621365855619"/>
    <n v="1870.59"/>
    <s v="EUR"/>
    <d v="2024-11-23T00:00:00"/>
    <s v=""/>
    <n v="128"/>
    <x v="1"/>
  </r>
  <r>
    <x v="1"/>
    <s v="0090012462"/>
    <s v="4800881"/>
    <d v="2024-09-24T00:00:00"/>
    <n v="165138.43"/>
    <s v="RON"/>
    <n v="33179.648791464904"/>
    <n v="33199.660000000003"/>
    <s v="EUR"/>
    <d v="2024-11-23T00:00:00"/>
    <s v=""/>
    <n v="128"/>
    <x v="1"/>
  </r>
  <r>
    <x v="1"/>
    <s v="0090012271"/>
    <s v="4800860"/>
    <d v="2024-09-18T00:00:00"/>
    <n v="232382.85"/>
    <s v="RON"/>
    <n v="46690.412087360113"/>
    <n v="46721.39"/>
    <s v="EUR"/>
    <d v="2024-11-17T00:00:00"/>
    <s v=""/>
    <n v="134"/>
    <x v="1"/>
  </r>
  <r>
    <x v="1"/>
    <s v="0090012270"/>
    <s v="4800856"/>
    <d v="2024-09-18T00:00:00"/>
    <n v="169506.36"/>
    <s v="RON"/>
    <n v="34057.254224347511"/>
    <n v="34079.85"/>
    <s v="EUR"/>
    <d v="2024-11-17T00:00:00"/>
    <s v=""/>
    <n v="134"/>
    <x v="1"/>
  </r>
  <r>
    <x v="1"/>
    <s v="0090012597"/>
    <s v="4800908"/>
    <d v="2024-09-28T00:00:00"/>
    <n v="30736.7"/>
    <s v="RON"/>
    <n v="6175.6243595668157"/>
    <n v="6176.99"/>
    <s v="EUR"/>
    <d v="2024-11-27T00:00:00"/>
    <s v=""/>
    <n v="124"/>
    <x v="1"/>
  </r>
  <r>
    <x v="1"/>
    <s v="0090015324"/>
    <s v="4300397"/>
    <d v="2024-12-12T00:00:00"/>
    <n v="7456.33"/>
    <s v="RON"/>
    <n v="1498.1274236000884"/>
    <n v="1500.75"/>
    <s v="EUR"/>
    <d v="2025-02-10T00:00:00"/>
    <s v=""/>
    <n v="49"/>
    <x v="3"/>
  </r>
  <r>
    <x v="1"/>
    <s v="0090015615"/>
    <s v="4300414"/>
    <d v="2024-12-20T00:00:00"/>
    <n v="1492.47"/>
    <s v="RON"/>
    <n v="299.86739265837537"/>
    <n v="300"/>
    <s v="EUR"/>
    <d v="2024-12-20T00:00:00"/>
    <s v=""/>
    <n v="101"/>
    <x v="4"/>
  </r>
  <r>
    <x v="1"/>
    <s v="0090015391"/>
    <s v="4300398"/>
    <d v="2024-12-13T00:00:00"/>
    <n v="12275.79"/>
    <s v="RON"/>
    <n v="2466.4543609732577"/>
    <n v="2469.58"/>
    <s v="EUR"/>
    <d v="2025-02-11T00:00:00"/>
    <s v=""/>
    <n v="48"/>
    <x v="3"/>
  </r>
  <r>
    <x v="1"/>
    <s v="0090018094"/>
    <s v="4801570"/>
    <d v="2025-03-10T00:00:00"/>
    <n v="119811.3"/>
    <s v="RON"/>
    <n v="24072.512105442929"/>
    <n v="24079.77"/>
    <s v="EUR"/>
    <d v="2025-05-09T00:00:00"/>
    <s v=""/>
    <n v="-39"/>
    <x v="2"/>
  </r>
  <r>
    <x v="1"/>
    <s v="0090015460"/>
    <s v="4300399"/>
    <d v="2024-12-17T00:00:00"/>
    <n v="1628.11"/>
    <s v="RON"/>
    <n v="327.12021056438488"/>
    <n v="327.2"/>
    <s v="EUR"/>
    <d v="2025-02-15T00:00:00"/>
    <s v=""/>
    <n v="44"/>
    <x v="3"/>
  </r>
  <r>
    <x v="1"/>
    <s v="0090015470"/>
    <s v="4300400"/>
    <d v="2024-12-17T00:00:00"/>
    <n v="2985.54"/>
    <s v="RON"/>
    <n v="599.85533744550037"/>
    <n v="600"/>
    <s v="EUR"/>
    <d v="2024-12-17T00:00:00"/>
    <s v=""/>
    <n v="104"/>
    <x v="4"/>
  </r>
  <r>
    <x v="1"/>
    <s v="0090015481"/>
    <s v="4300402"/>
    <d v="2024-12-18T00:00:00"/>
    <n v="680.51"/>
    <s v="RON"/>
    <n v="136.72821522573386"/>
    <n v="136.77000000000001"/>
    <s v="EUR"/>
    <d v="2025-02-16T00:00:00"/>
    <s v=""/>
    <n v="43"/>
    <x v="3"/>
  </r>
  <r>
    <x v="1"/>
    <s v="0090015613"/>
    <s v="4300412"/>
    <d v="2024-12-20T00:00:00"/>
    <n v="82039.33"/>
    <s v="RON"/>
    <n v="16483.359787828253"/>
    <n v="16490.650000000001"/>
    <s v="EUR"/>
    <d v="2025-02-18T00:00:00"/>
    <s v=""/>
    <n v="41"/>
    <x v="3"/>
  </r>
  <r>
    <x v="1"/>
    <s v="0090015527"/>
    <s v="4300411"/>
    <d v="2024-12-20T00:00:00"/>
    <n v="1660.82"/>
    <s v="RON"/>
    <n v="333.69231078338788"/>
    <n v="333.84"/>
    <s v="EUR"/>
    <d v="2025-02-18T00:00:00"/>
    <s v=""/>
    <n v="41"/>
    <x v="3"/>
  </r>
  <r>
    <x v="1"/>
    <s v="0090015526"/>
    <s v="4300410"/>
    <d v="2024-12-20T00:00:00"/>
    <n v="6799.99"/>
    <s v="RON"/>
    <n v="1366.2554499608204"/>
    <n v="1366.86"/>
    <s v="EUR"/>
    <d v="2025-02-18T00:00:00"/>
    <s v=""/>
    <n v="41"/>
    <x v="3"/>
  </r>
  <r>
    <x v="1"/>
    <s v="0090015525"/>
    <s v="4300409"/>
    <d v="2024-12-20T00:00:00"/>
    <n v="5999.98"/>
    <s v="RON"/>
    <n v="1205.5172690924433"/>
    <n v="1206.05"/>
    <s v="EUR"/>
    <d v="2025-02-18T00:00:00"/>
    <s v=""/>
    <n v="41"/>
    <x v="3"/>
  </r>
  <r>
    <x v="1"/>
    <s v="0090015522"/>
    <s v="4300408"/>
    <d v="2024-12-19T00:00:00"/>
    <n v="2657.41"/>
    <s v="RON"/>
    <n v="533.92738743444977"/>
    <n v="534.1"/>
    <s v="EUR"/>
    <d v="2025-02-17T00:00:00"/>
    <s v=""/>
    <n v="42"/>
    <x v="3"/>
  </r>
  <r>
    <x v="1"/>
    <s v="0090015499"/>
    <s v="4300404"/>
    <d v="2024-12-19T00:00:00"/>
    <n v="3479.37"/>
    <s v="RON"/>
    <n v="699.07576701291919"/>
    <n v="699.3"/>
    <s v="EUR"/>
    <d v="2025-02-17T00:00:00"/>
    <s v=""/>
    <n v="42"/>
    <x v="3"/>
  </r>
  <r>
    <x v="1"/>
    <s v="0090015498"/>
    <s v="4300403"/>
    <d v="2024-12-19T00:00:00"/>
    <n v="1885.71"/>
    <s v="RON"/>
    <n v="378.8772578409114"/>
    <n v="379"/>
    <s v="EUR"/>
    <d v="2025-02-17T00:00:00"/>
    <s v=""/>
    <n v="42"/>
    <x v="3"/>
  </r>
  <r>
    <x v="1"/>
    <s v="0090012475"/>
    <s v="4800889"/>
    <d v="2024-09-25T00:00:00"/>
    <n v="84289.5"/>
    <s v="RON"/>
    <n v="16935.464427076007"/>
    <n v="16940.23"/>
    <s v="EUR"/>
    <d v="2024-11-24T00:00:00"/>
    <s v=""/>
    <n v="127"/>
    <x v="1"/>
  </r>
  <r>
    <x v="1"/>
    <s v="0090012474"/>
    <s v="4800888"/>
    <d v="2024-09-25T00:00:00"/>
    <n v="2770.47"/>
    <s v="RON"/>
    <n v="556.64342689517991"/>
    <n v="556.79999999999995"/>
    <s v="EUR"/>
    <d v="2024-11-24T00:00:00"/>
    <s v=""/>
    <n v="127"/>
    <x v="1"/>
  </r>
  <r>
    <x v="1"/>
    <s v="0090012473"/>
    <s v="4800887"/>
    <d v="2024-09-25T00:00:00"/>
    <n v="150669.82"/>
    <s v="RON"/>
    <n v="30272.612565550222"/>
    <n v="30281.13"/>
    <s v="EUR"/>
    <d v="2024-11-24T00:00:00"/>
    <s v=""/>
    <n v="127"/>
    <x v="1"/>
  </r>
  <r>
    <x v="1"/>
    <s v="0090012472"/>
    <s v="4800886"/>
    <d v="2024-09-25T00:00:00"/>
    <n v="126060.7"/>
    <s v="RON"/>
    <n v="25328.142894456611"/>
    <n v="25335.27"/>
    <s v="EUR"/>
    <d v="2024-11-24T00:00:00"/>
    <s v=""/>
    <n v="127"/>
    <x v="1"/>
  </r>
  <r>
    <x v="1"/>
    <s v="0090012190"/>
    <s v="4800841"/>
    <d v="2024-09-17T00:00:00"/>
    <n v="14433.93"/>
    <s v="RON"/>
    <n v="2900.0683128729584"/>
    <n v="2901.7"/>
    <s v="EUR"/>
    <d v="2024-11-16T00:00:00"/>
    <s v=""/>
    <n v="135"/>
    <x v="1"/>
  </r>
  <r>
    <x v="1"/>
    <s v="0090012189"/>
    <s v="4800840"/>
    <d v="2024-09-17T00:00:00"/>
    <n v="139264.88"/>
    <s v="RON"/>
    <n v="27981.129573446386"/>
    <n v="27996.880000000001"/>
    <s v="EUR"/>
    <d v="2024-11-16T00:00:00"/>
    <s v=""/>
    <n v="135"/>
    <x v="1"/>
  </r>
  <r>
    <x v="1"/>
    <s v="0090012476"/>
    <s v="4800913"/>
    <d v="2024-09-30T00:00:00"/>
    <n v="2138.19"/>
    <s v="RON"/>
    <n v="429.60559361877398"/>
    <n v="429.7"/>
    <s v="EUR"/>
    <d v="2024-11-29T00:00:00"/>
    <s v=""/>
    <n v="122"/>
    <x v="1"/>
  </r>
  <r>
    <x v="1"/>
    <s v="0090012600"/>
    <s v="4800912"/>
    <d v="2024-09-30T00:00:00"/>
    <n v="659.07"/>
    <s v="RON"/>
    <n v="132.42048582507886"/>
    <n v="132.44999999999999"/>
    <s v="EUR"/>
    <d v="2024-11-29T00:00:00"/>
    <s v=""/>
    <n v="122"/>
    <x v="1"/>
  </r>
  <r>
    <x v="1"/>
    <s v="0090012595"/>
    <s v="4800911"/>
    <d v="2024-09-30T00:00:00"/>
    <n v="138.53"/>
    <s v="RON"/>
    <n v="27.833477326153783"/>
    <n v="27.84"/>
    <s v="EUR"/>
    <d v="2024-11-29T00:00:00"/>
    <s v=""/>
    <n v="122"/>
    <x v="1"/>
  </r>
  <r>
    <x v="1"/>
    <s v="0090012596"/>
    <s v="4800910"/>
    <d v="2024-09-30T00:00:00"/>
    <n v="92.35"/>
    <s v="RON"/>
    <n v="18.554981816720577"/>
    <n v="18.559999999999999"/>
    <s v="EUR"/>
    <d v="2024-11-29T00:00:00"/>
    <s v=""/>
    <n v="122"/>
    <x v="1"/>
  </r>
  <r>
    <x v="1"/>
    <s v="0090012591"/>
    <s v="4800909"/>
    <d v="2024-09-30T00:00:00"/>
    <n v="1768.77"/>
    <s v="RON"/>
    <n v="355.38164794760002"/>
    <n v="355.46"/>
    <s v="EUR"/>
    <d v="2024-11-29T00:00:00"/>
    <s v=""/>
    <n v="122"/>
    <x v="1"/>
  </r>
  <r>
    <x v="1"/>
    <s v="0090012598"/>
    <s v="4800902"/>
    <d v="2024-09-27T00:00:00"/>
    <n v="160938.17000000001"/>
    <s v="RON"/>
    <n v="32335.731650961407"/>
    <n v="32343.53"/>
    <s v="EUR"/>
    <d v="2024-11-26T00:00:00"/>
    <s v=""/>
    <n v="125"/>
    <x v="1"/>
  </r>
  <r>
    <x v="1"/>
    <s v="0090018095"/>
    <s v="4801571"/>
    <d v="2025-03-10T00:00:00"/>
    <n v="97310.15"/>
    <s v="RON"/>
    <n v="19551.576219083399"/>
    <n v="19557.47"/>
    <s v="EUR"/>
    <d v="2025-05-09T00:00:00"/>
    <s v=""/>
    <n v="-39"/>
    <x v="2"/>
  </r>
  <r>
    <x v="1"/>
    <s v="0090018408"/>
    <s v="4801604"/>
    <d v="2025-03-17T00:00:00"/>
    <n v="20962.28"/>
    <s v="RON"/>
    <n v="4211.7457957445095"/>
    <n v="4212"/>
    <s v="EUR"/>
    <d v="2025-05-16T00:00:00"/>
    <s v=""/>
    <n v="-46"/>
    <x v="2"/>
  </r>
  <r>
    <x v="1"/>
    <s v="0090018459"/>
    <s v="4801605"/>
    <d v="2025-03-17T00:00:00"/>
    <n v="133860.64000000001"/>
    <s v="RON"/>
    <n v="26895.308512989493"/>
    <n v="26896.93"/>
    <s v="EUR"/>
    <d v="2025-05-16T00:00:00"/>
    <s v=""/>
    <n v="-46"/>
    <x v="2"/>
  </r>
  <r>
    <x v="1"/>
    <s v="0090018413"/>
    <s v="4300465"/>
    <d v="2025-03-17T00:00:00"/>
    <n v="2239.56"/>
    <s v="RON"/>
    <n v="449.97287577103128"/>
    <n v="450"/>
    <s v="EUR"/>
    <d v="2025-03-17T00:00:00"/>
    <s v=""/>
    <n v="14"/>
    <x v="3"/>
  </r>
  <r>
    <x v="1"/>
    <s v="0090012602"/>
    <s v="4800906"/>
    <d v="2024-09-28T00:00:00"/>
    <n v="483.77"/>
    <s v="RON"/>
    <n v="97.199172208715908"/>
    <n v="97.22"/>
    <s v="EUR"/>
    <d v="2024-11-27T00:00:00"/>
    <s v=""/>
    <n v="124"/>
    <x v="1"/>
  </r>
  <r>
    <x v="1"/>
    <s v="0090012603"/>
    <s v="4800905"/>
    <d v="2024-09-28T00:00:00"/>
    <n v="161596.94"/>
    <s v="RON"/>
    <n v="32468.091860722107"/>
    <n v="32475.27"/>
    <s v="EUR"/>
    <d v="2024-11-27T00:00:00"/>
    <s v=""/>
    <n v="124"/>
    <x v="1"/>
  </r>
  <r>
    <x v="1"/>
    <s v="0090012601"/>
    <s v="4800904"/>
    <d v="2024-09-28T00:00:00"/>
    <n v="161324.76"/>
    <s v="RON"/>
    <n v="32413.405396716964"/>
    <n v="32420.57"/>
    <s v="EUR"/>
    <d v="2024-11-27T00:00:00"/>
    <s v=""/>
    <n v="124"/>
    <x v="1"/>
  </r>
  <r>
    <x v="1"/>
    <s v="0090012599"/>
    <s v="4800903"/>
    <d v="2024-09-28T00:00:00"/>
    <n v="1354.27"/>
    <s v="RON"/>
    <n v="272.10021900303389"/>
    <n v="272.16000000000003"/>
    <s v="EUR"/>
    <d v="2024-11-27T00:00:00"/>
    <s v=""/>
    <n v="124"/>
    <x v="1"/>
  </r>
  <r>
    <x v="1"/>
    <s v="0090012465"/>
    <s v="4800884"/>
    <d v="2024-09-24T00:00:00"/>
    <n v="174810.52"/>
    <s v="RON"/>
    <n v="35122.967189728959"/>
    <n v="35144.15"/>
    <s v="EUR"/>
    <d v="2024-11-23T00:00:00"/>
    <s v=""/>
    <n v="128"/>
    <x v="1"/>
  </r>
  <r>
    <x v="1"/>
    <s v="0090012524"/>
    <s v="4800891"/>
    <d v="2024-09-26T00:00:00"/>
    <n v="166083.25"/>
    <s v="RON"/>
    <n v="33369.482228607019"/>
    <n v="33378.199999999997"/>
    <s v="EUR"/>
    <d v="2024-11-25T00:00:00"/>
    <s v=""/>
    <n v="126"/>
    <x v="1"/>
  </r>
  <r>
    <x v="1"/>
    <s v="0090012523"/>
    <s v="4800892"/>
    <d v="2024-09-26T00:00:00"/>
    <n v="149527.92000000001"/>
    <s v="RON"/>
    <n v="30043.181772518135"/>
    <n v="30051.03"/>
    <s v="EUR"/>
    <d v="2024-11-25T00:00:00"/>
    <s v=""/>
    <n v="126"/>
    <x v="1"/>
  </r>
  <r>
    <x v="1"/>
    <s v="0090012525"/>
    <s v="4800893"/>
    <d v="2024-09-26T00:00:00"/>
    <n v="2326.9299999999998"/>
    <s v="RON"/>
    <n v="467.52727491912958"/>
    <n v="467.65"/>
    <s v="EUR"/>
    <d v="2024-11-25T00:00:00"/>
    <s v=""/>
    <n v="126"/>
    <x v="1"/>
  </r>
  <r>
    <x v="1"/>
    <s v="0090012477"/>
    <s v="4800890"/>
    <d v="2024-09-25T00:00:00"/>
    <n v="267749.38"/>
    <s v="RON"/>
    <n v="53796.262884008764"/>
    <n v="53811.4"/>
    <s v="EUR"/>
    <d v="2024-11-24T00:00:00"/>
    <s v=""/>
    <n v="127"/>
    <x v="1"/>
  </r>
  <r>
    <x v="1"/>
    <s v="0090012526"/>
    <s v="4800894"/>
    <d v="2024-09-26T00:00:00"/>
    <n v="128595.87"/>
    <s v="RON"/>
    <n v="25837.50979486046"/>
    <n v="25844.26"/>
    <s v="EUR"/>
    <d v="2024-11-25T00:00:00"/>
    <s v=""/>
    <n v="126"/>
    <x v="1"/>
  </r>
  <r>
    <x v="1"/>
    <s v="0090012527"/>
    <s v="4800895"/>
    <d v="2024-09-26T00:00:00"/>
    <n v="74418.31"/>
    <s v="RON"/>
    <n v="14952.142814088525"/>
    <n v="14956.05"/>
    <s v="EUR"/>
    <d v="2024-11-25T00:00:00"/>
    <s v=""/>
    <n v="126"/>
    <x v="1"/>
  </r>
  <r>
    <x v="1"/>
    <s v="0090012528"/>
    <s v="4800896"/>
    <d v="2024-09-26T00:00:00"/>
    <n v="107960.33"/>
    <s v="RON"/>
    <n v="21691.412670028731"/>
    <n v="21697.08"/>
    <s v="EUR"/>
    <d v="2024-11-25T00:00:00"/>
    <s v=""/>
    <n v="126"/>
    <x v="1"/>
  </r>
  <r>
    <x v="1"/>
    <s v="0090012590"/>
    <s v="4800898"/>
    <d v="2024-09-27T00:00:00"/>
    <n v="118580.18"/>
    <s v="RON"/>
    <n v="23825.155210865763"/>
    <n v="23830.9"/>
    <s v="EUR"/>
    <d v="2024-11-26T00:00:00"/>
    <s v=""/>
    <n v="125"/>
    <x v="1"/>
  </r>
  <r>
    <x v="1"/>
    <s v="0090012592"/>
    <s v="4800899"/>
    <d v="2024-09-27T00:00:00"/>
    <n v="1023.84"/>
    <s v="RON"/>
    <n v="205.71015249844288"/>
    <n v="205.76"/>
    <s v="EUR"/>
    <d v="2024-11-26T00:00:00"/>
    <s v=""/>
    <n v="125"/>
    <x v="1"/>
  </r>
  <r>
    <x v="1"/>
    <s v="0090012593"/>
    <s v="4800900"/>
    <d v="2024-09-27T00:00:00"/>
    <n v="160585.48000000001"/>
    <s v="RON"/>
    <n v="32264.869100480202"/>
    <n v="32272.65"/>
    <s v="EUR"/>
    <d v="2024-11-26T00:00:00"/>
    <s v=""/>
    <n v="125"/>
    <x v="1"/>
  </r>
  <r>
    <x v="1"/>
    <s v="0090012594"/>
    <s v="4800901"/>
    <d v="2024-09-27T00:00:00"/>
    <n v="5111.24"/>
    <s v="RON"/>
    <n v="1026.9514375841352"/>
    <n v="1027.2"/>
    <s v="EUR"/>
    <d v="2024-11-26T00:00:00"/>
    <s v=""/>
    <n v="125"/>
    <x v="1"/>
  </r>
  <r>
    <x v="1"/>
    <s v="0090015120"/>
    <s v="4801198"/>
    <d v="2024-12-03T00:00:00"/>
    <n v="12900.12"/>
    <s v="RON"/>
    <n v="2591.8948785437306"/>
    <n v="2592"/>
    <s v="EUR"/>
    <d v="2025-02-01T00:00:00"/>
    <s v=""/>
    <n v="58"/>
    <x v="3"/>
  </r>
  <r>
    <x v="1"/>
    <s v="0090015118"/>
    <s v="4801197"/>
    <d v="2024-12-03T00:00:00"/>
    <n v="138995.81"/>
    <s v="RON"/>
    <n v="27927.067971308592"/>
    <n v="27928.19"/>
    <s v="EUR"/>
    <d v="2025-02-01T00:00:00"/>
    <s v=""/>
    <n v="58"/>
    <x v="3"/>
  </r>
  <r>
    <x v="1"/>
    <s v="0090015117"/>
    <s v="4801196"/>
    <d v="2024-12-03T00:00:00"/>
    <n v="110699.79"/>
    <s v="RON"/>
    <n v="22241.825561069698"/>
    <n v="22242.720000000001"/>
    <s v="EUR"/>
    <d v="2025-02-01T00:00:00"/>
    <s v=""/>
    <n v="58"/>
    <x v="3"/>
  </r>
  <r>
    <x v="1"/>
    <s v="0090015111"/>
    <s v="4801195"/>
    <d v="2024-12-03T00:00:00"/>
    <n v="3248.32"/>
    <s v="RON"/>
    <n v="652.65315143356577"/>
    <n v="652.67999999999995"/>
    <s v="EUR"/>
    <d v="2025-02-01T00:00:00"/>
    <s v=""/>
    <n v="58"/>
    <x v="3"/>
  </r>
  <r>
    <x v="1"/>
    <s v="0090015110"/>
    <s v="4801194"/>
    <d v="2024-12-03T00:00:00"/>
    <n v="133517.44"/>
    <s v="RON"/>
    <n v="26826.352695344678"/>
    <n v="26827.43"/>
    <s v="EUR"/>
    <d v="2025-02-01T00:00:00"/>
    <s v=""/>
    <n v="58"/>
    <x v="3"/>
  </r>
  <r>
    <x v="1"/>
    <s v="0090015074"/>
    <s v="4801193"/>
    <d v="2024-12-02T00:00:00"/>
    <n v="146196.14000000001"/>
    <s v="RON"/>
    <n v="29373.75981997549"/>
    <n v="29373.759999999998"/>
    <s v="EUR"/>
    <d v="2025-01-31T00:00:00"/>
    <s v=""/>
    <n v="59"/>
    <x v="3"/>
  </r>
  <r>
    <x v="1"/>
    <s v="0090015073"/>
    <s v="4801192"/>
    <d v="2024-12-02T00:00:00"/>
    <n v="61345.99"/>
    <s v="RON"/>
    <n v="12325.649474593638"/>
    <n v="12325.65"/>
    <s v="EUR"/>
    <d v="2025-01-31T00:00:00"/>
    <s v=""/>
    <n v="59"/>
    <x v="3"/>
  </r>
  <r>
    <x v="1"/>
    <s v="0090015072"/>
    <s v="4801191"/>
    <d v="2024-12-02T00:00:00"/>
    <n v="91630.8"/>
    <s v="RON"/>
    <n v="18410.479998392639"/>
    <n v="18410.48"/>
    <s v="EUR"/>
    <d v="2025-01-31T00:00:00"/>
    <s v=""/>
    <n v="59"/>
    <x v="3"/>
  </r>
  <r>
    <x v="1"/>
    <s v="0010000085"/>
    <s v="4700028"/>
    <d v="2024-12-20T00:00:00"/>
    <n v="10225.06"/>
    <s v="RON"/>
    <n v="2054.4212493218943"/>
    <n v="2055.33"/>
    <s v="EUR"/>
    <d v="2025-02-18T00:00:00"/>
    <s v=""/>
    <n v="41"/>
    <x v="3"/>
  </r>
  <r>
    <x v="1"/>
    <s v="0010000082"/>
    <s v="4700026"/>
    <d v="2024-12-05T00:00:00"/>
    <n v="2013.25"/>
    <s v="RON"/>
    <n v="404.5026220088003"/>
    <n v="404.51"/>
    <s v="EUR"/>
    <d v="2025-02-03T00:00:00"/>
    <s v=""/>
    <n v="56"/>
    <x v="3"/>
  </r>
  <r>
    <x v="1"/>
    <s v="0090017137"/>
    <s v="4801486"/>
    <d v="2025-02-22T00:00:00"/>
    <n v="2482.13"/>
    <s v="RON"/>
    <n v="498.71009222237853"/>
    <n v="498.69"/>
    <s v="EUR"/>
    <d v="2025-04-23T00:00:00"/>
    <s v=""/>
    <n v="-23"/>
    <x v="2"/>
  </r>
  <r>
    <x v="1"/>
    <s v="0090017481"/>
    <s v="4801485"/>
    <d v="2025-02-22T00:00:00"/>
    <n v="1354.57"/>
    <s v="RON"/>
    <n v="272.1604950674087"/>
    <n v="272.14999999999998"/>
    <s v="EUR"/>
    <d v="2025-04-23T00:00:00"/>
    <s v=""/>
    <n v="-23"/>
    <x v="2"/>
  </r>
  <r>
    <x v="1"/>
    <s v="0090017353"/>
    <s v="4801484"/>
    <d v="2025-02-22T00:00:00"/>
    <n v="44.6"/>
    <s v="RON"/>
    <n v="8.961041570392398"/>
    <n v="8.9600000000000009"/>
    <s v="EUR"/>
    <d v="2025-04-23T00:00:00"/>
    <s v=""/>
    <n v="-23"/>
    <x v="2"/>
  </r>
  <r>
    <x v="1"/>
    <s v="0090017315"/>
    <s v="4801483"/>
    <d v="2025-02-22T00:00:00"/>
    <n v="615.14"/>
    <s v="RON"/>
    <n v="123.59406079845692"/>
    <n v="123.59"/>
    <s v="EUR"/>
    <d v="2025-04-23T00:00:00"/>
    <s v=""/>
    <n v="-23"/>
    <x v="2"/>
  </r>
  <r>
    <x v="1"/>
    <s v="0090017490"/>
    <s v="4801482"/>
    <d v="2025-02-22T00:00:00"/>
    <n v="18536.36"/>
    <s v="RON"/>
    <n v="3724.3294287838298"/>
    <n v="3724.18"/>
    <s v="EUR"/>
    <d v="2025-04-23T00:00:00"/>
    <s v=""/>
    <n v="-23"/>
    <x v="2"/>
  </r>
  <r>
    <x v="1"/>
    <s v="0090017483"/>
    <s v="4801481"/>
    <d v="2025-02-22T00:00:00"/>
    <n v="147645.53"/>
    <s v="RON"/>
    <n v="29664.971569789635"/>
    <n v="29663.78"/>
    <s v="EUR"/>
    <d v="2025-04-23T00:00:00"/>
    <s v=""/>
    <n v="-23"/>
    <x v="2"/>
  </r>
  <r>
    <x v="1"/>
    <s v="0090017482"/>
    <s v="4801480"/>
    <d v="2025-02-22T00:00:00"/>
    <n v="358325.38"/>
    <s v="RON"/>
    <n v="71994.812240059473"/>
    <n v="71991.92"/>
    <s v="EUR"/>
    <d v="2025-04-23T00:00:00"/>
    <s v=""/>
    <n v="-23"/>
    <x v="2"/>
  </r>
  <r>
    <x v="1"/>
    <s v="0090017355"/>
    <s v="4801476"/>
    <d v="2025-02-20T00:00:00"/>
    <n v="48570.16"/>
    <s v="RON"/>
    <n v="9758.7269695204031"/>
    <n v="9758.5300000000007"/>
    <s v="EUR"/>
    <d v="2025-04-21T00:00:00"/>
    <s v=""/>
    <n v="-21"/>
    <x v="2"/>
  </r>
  <r>
    <x v="1"/>
    <s v="0090015112"/>
    <s v="4801216"/>
    <d v="2024-12-09T00:00:00"/>
    <n v="1064.25"/>
    <s v="RON"/>
    <n v="213.82933836973336"/>
    <n v="213.82"/>
    <s v="EUR"/>
    <d v="2025-02-07T00:00:00"/>
    <s v=""/>
    <n v="52"/>
    <x v="3"/>
  </r>
  <r>
    <x v="1"/>
    <s v="0090015173"/>
    <s v="4801215"/>
    <d v="2024-12-09T00:00:00"/>
    <n v="1999.68"/>
    <s v="RON"/>
    <n v="401.77613469691187"/>
    <n v="401.76"/>
    <s v="EUR"/>
    <d v="2025-02-07T00:00:00"/>
    <s v=""/>
    <n v="52"/>
    <x v="3"/>
  </r>
  <r>
    <x v="1"/>
    <s v="0090015161"/>
    <s v="4801214"/>
    <d v="2024-12-06T00:00:00"/>
    <n v="129744.24"/>
    <s v="RON"/>
    <n v="26068.240541680898"/>
    <n v="26068.240000000002"/>
    <s v="EUR"/>
    <d v="2025-02-04T00:00:00"/>
    <s v=""/>
    <n v="55"/>
    <x v="3"/>
  </r>
  <r>
    <x v="1"/>
    <s v="0090015157"/>
    <s v="4801213"/>
    <d v="2024-12-06T00:00:00"/>
    <n v="72463.94"/>
    <s v="RON"/>
    <n v="14559.47037431436"/>
    <n v="14559.47"/>
    <s v="EUR"/>
    <d v="2025-02-04T00:00:00"/>
    <s v=""/>
    <n v="55"/>
    <x v="3"/>
  </r>
  <r>
    <x v="1"/>
    <s v="0090015155"/>
    <s v="4801212"/>
    <d v="2024-12-06T00:00:00"/>
    <n v="158127.49"/>
    <s v="RON"/>
    <n v="31771.009222237848"/>
    <n v="31771.01"/>
    <s v="EUR"/>
    <d v="2025-02-04T00:00:00"/>
    <s v=""/>
    <n v="55"/>
    <x v="3"/>
  </r>
  <r>
    <x v="1"/>
    <s v="0090015154"/>
    <s v="4801211"/>
    <d v="2024-12-06T00:00:00"/>
    <n v="129988.46"/>
    <s v="RON"/>
    <n v="26117.309276486307"/>
    <n v="26117.31"/>
    <s v="EUR"/>
    <d v="2025-02-04T00:00:00"/>
    <s v=""/>
    <n v="55"/>
    <x v="3"/>
  </r>
  <r>
    <x v="1"/>
    <s v="0090015153"/>
    <s v="4801210"/>
    <d v="2024-12-06T00:00:00"/>
    <n v="96033.34"/>
    <s v="RON"/>
    <n v="19295.03927990195"/>
    <n v="19295.04"/>
    <s v="EUR"/>
    <d v="2025-02-04T00:00:00"/>
    <s v=""/>
    <n v="55"/>
    <x v="3"/>
  </r>
  <r>
    <x v="1"/>
    <s v="0090015152"/>
    <s v="4801209"/>
    <d v="2024-12-05T00:00:00"/>
    <n v="89863.77"/>
    <s v="RON"/>
    <n v="18055.447951618415"/>
    <n v="18055.810000000001"/>
    <s v="EUR"/>
    <d v="2025-02-03T00:00:00"/>
    <s v=""/>
    <n v="56"/>
    <x v="3"/>
  </r>
  <r>
    <x v="1"/>
    <s v="0090015151"/>
    <s v="4801208"/>
    <d v="2024-12-05T00:00:00"/>
    <n v="93795.5"/>
    <s v="RON"/>
    <n v="18845.411986900002"/>
    <n v="18845.79"/>
    <s v="EUR"/>
    <d v="2025-02-03T00:00:00"/>
    <s v=""/>
    <n v="56"/>
    <x v="3"/>
  </r>
  <r>
    <x v="1"/>
    <s v="0090015146"/>
    <s v="4801207"/>
    <d v="2024-12-05T00:00:00"/>
    <n v="103227.36"/>
    <s v="RON"/>
    <n v="20740.463322014828"/>
    <n v="20740.88"/>
    <s v="EUR"/>
    <d v="2025-02-03T00:00:00"/>
    <s v=""/>
    <n v="56"/>
    <x v="3"/>
  </r>
  <r>
    <x v="1"/>
    <s v="0090015145"/>
    <s v="4801206"/>
    <d v="2024-12-04T00:00:00"/>
    <n v="265820.28000000003"/>
    <s v="RON"/>
    <n v="53408.667698057106"/>
    <n v="53409.74"/>
    <s v="EUR"/>
    <d v="2025-02-02T00:00:00"/>
    <s v=""/>
    <n v="57"/>
    <x v="3"/>
  </r>
  <r>
    <x v="1"/>
    <s v="0090015141"/>
    <s v="4801205"/>
    <d v="2024-12-04T00:00:00"/>
    <n v="115448.08"/>
    <s v="RON"/>
    <n v="23195.853006771013"/>
    <n v="23196.32"/>
    <s v="EUR"/>
    <d v="2025-02-02T00:00:00"/>
    <s v=""/>
    <n v="57"/>
    <x v="3"/>
  </r>
  <r>
    <x v="1"/>
    <s v="0090015140"/>
    <s v="4801204"/>
    <d v="2024-12-04T00:00:00"/>
    <n v="103115.68"/>
    <s v="RON"/>
    <n v="20718.024552450221"/>
    <n v="20718.439999999999"/>
    <s v="EUR"/>
    <d v="2025-02-02T00:00:00"/>
    <s v=""/>
    <n v="57"/>
    <x v="3"/>
  </r>
  <r>
    <x v="1"/>
    <s v="0090015114"/>
    <s v="4801203"/>
    <d v="2024-12-04T00:00:00"/>
    <n v="5487.14"/>
    <s v="RON"/>
    <n v="1102.4773462458058"/>
    <n v="1102.5"/>
    <s v="EUR"/>
    <d v="2025-02-02T00:00:00"/>
    <s v=""/>
    <n v="57"/>
    <x v="3"/>
  </r>
  <r>
    <x v="1"/>
    <s v="0090015125"/>
    <s v="4801202"/>
    <d v="2024-12-04T00:00:00"/>
    <n v="13527.49"/>
    <s v="RON"/>
    <n v="2717.9461935665345"/>
    <n v="2718"/>
    <s v="EUR"/>
    <d v="2025-02-02T00:00:00"/>
    <s v=""/>
    <n v="57"/>
    <x v="3"/>
  </r>
  <r>
    <x v="1"/>
    <s v="0090015124"/>
    <s v="4801201"/>
    <d v="2024-12-04T00:00:00"/>
    <n v="2254.58"/>
    <s v="RON"/>
    <n v="452.9906973940648"/>
    <n v="453"/>
    <s v="EUR"/>
    <d v="2025-02-02T00:00:00"/>
    <s v=""/>
    <n v="57"/>
    <x v="3"/>
  </r>
  <r>
    <x v="1"/>
    <s v="0090015123"/>
    <s v="4801200"/>
    <d v="2024-12-04T00:00:00"/>
    <n v="3248.39"/>
    <s v="RON"/>
    <n v="652.66721584858647"/>
    <n v="652.67999999999995"/>
    <s v="EUR"/>
    <d v="2025-02-02T00:00:00"/>
    <s v=""/>
    <n v="57"/>
    <x v="3"/>
  </r>
  <r>
    <x v="1"/>
    <s v="0090015122"/>
    <s v="4801199"/>
    <d v="2024-12-03T00:00:00"/>
    <n v="128049.02"/>
    <s v="RON"/>
    <n v="25727.636575515862"/>
    <n v="25728.67"/>
    <s v="EUR"/>
    <d v="2025-02-01T00:00:00"/>
    <s v=""/>
    <n v="58"/>
    <x v="3"/>
  </r>
  <r>
    <x v="1"/>
    <s v="0090017066"/>
    <s v="4801447"/>
    <d v="2025-02-12T00:00:00"/>
    <n v="169199.75"/>
    <s v="RON"/>
    <n v="33995.650077354279"/>
    <n v="33995.65"/>
    <s v="EUR"/>
    <d v="2025-04-13T00:00:00"/>
    <s v=""/>
    <n v="-13"/>
    <x v="2"/>
  </r>
  <r>
    <x v="1"/>
    <s v="0090016980"/>
    <s v="4801437"/>
    <d v="2025-02-10T00:00:00"/>
    <n v="182752.59"/>
    <s v="RON"/>
    <n v="36718.689598360492"/>
    <n v="36721.64"/>
    <s v="EUR"/>
    <d v="2025-04-11T00:00:00"/>
    <s v=""/>
    <n v="-11"/>
    <x v="2"/>
  </r>
  <r>
    <x v="1"/>
    <s v="0090016979"/>
    <s v="4801436"/>
    <d v="2025-02-10T00:00:00"/>
    <n v="166553.38"/>
    <s v="RON"/>
    <n v="33463.940849088824"/>
    <n v="33466.629999999997"/>
    <s v="EUR"/>
    <d v="2025-04-11T00:00:00"/>
    <s v=""/>
    <n v="-11"/>
    <x v="2"/>
  </r>
  <r>
    <x v="1"/>
    <s v="0090016883"/>
    <s v="4801435"/>
    <d v="2025-02-08T00:00:00"/>
    <n v="168957.52"/>
    <s v="RON"/>
    <n v="33946.981173775894"/>
    <n v="33949.71"/>
    <s v="EUR"/>
    <d v="2025-04-09T00:00:00"/>
    <s v=""/>
    <n v="-9"/>
    <x v="2"/>
  </r>
  <r>
    <x v="1"/>
    <s v="0090016882"/>
    <s v="4801434"/>
    <d v="2025-02-08T00:00:00"/>
    <n v="127724.42"/>
    <s v="RON"/>
    <n v="25662.417873862287"/>
    <n v="25664.48"/>
    <s v="EUR"/>
    <d v="2025-04-09T00:00:00"/>
    <s v=""/>
    <n v="-9"/>
    <x v="2"/>
  </r>
  <r>
    <x v="1"/>
    <s v="0090016881"/>
    <s v="4801433"/>
    <d v="2025-02-08T00:00:00"/>
    <n v="154810.95000000001"/>
    <s v="RON"/>
    <n v="31104.649293765448"/>
    <n v="31107.15"/>
    <s v="EUR"/>
    <d v="2025-04-09T00:00:00"/>
    <s v=""/>
    <n v="-9"/>
    <x v="2"/>
  </r>
  <r>
    <x v="1"/>
    <s v="0090016781"/>
    <s v="4801420"/>
    <d v="2025-02-04T00:00:00"/>
    <n v="1126.7"/>
    <s v="RON"/>
    <n v="226.37680577042858"/>
    <n v="226.4"/>
    <s v="EUR"/>
    <d v="2025-04-05T00:00:00"/>
    <s v=""/>
    <n v="-5"/>
    <x v="2"/>
  </r>
  <r>
    <x v="1"/>
    <s v="0090016779"/>
    <s v="4801419"/>
    <d v="2025-02-04T00:00:00"/>
    <n v="89681.32"/>
    <s v="RON"/>
    <n v="18018.790058467785"/>
    <n v="18020.599999999999"/>
    <s v="EUR"/>
    <d v="2025-04-05T00:00:00"/>
    <s v=""/>
    <n v="-5"/>
    <x v="2"/>
  </r>
  <r>
    <x v="1"/>
    <s v="0090016778"/>
    <s v="4801418"/>
    <d v="2025-02-04T00:00:00"/>
    <n v="154147.35"/>
    <s v="RON"/>
    <n v="30971.318639368306"/>
    <n v="30974.43"/>
    <s v="EUR"/>
    <d v="2025-04-05T00:00:00"/>
    <s v=""/>
    <n v="-5"/>
    <x v="2"/>
  </r>
  <r>
    <x v="1"/>
    <s v="0090016775"/>
    <s v="4801417"/>
    <d v="2025-02-04T00:00:00"/>
    <n v="144145.82999999999"/>
    <s v="RON"/>
    <n v="28961.811094814246"/>
    <n v="28964.720000000001"/>
    <s v="EUR"/>
    <d v="2025-04-05T00:00:00"/>
    <s v=""/>
    <n v="-5"/>
    <x v="2"/>
  </r>
  <r>
    <x v="1"/>
    <s v="0090016774"/>
    <s v="4801416"/>
    <d v="2025-02-04T00:00:00"/>
    <n v="101673.38"/>
    <s v="RON"/>
    <n v="20428.237326957467"/>
    <n v="20430.29"/>
    <s v="EUR"/>
    <d v="2025-04-05T00:00:00"/>
    <s v=""/>
    <n v="-5"/>
    <x v="2"/>
  </r>
  <r>
    <x v="1"/>
    <s v="0090016773"/>
    <s v="4801415"/>
    <d v="2025-02-04T00:00:00"/>
    <n v="141742.23000000001"/>
    <s v="RON"/>
    <n v="28478.879267043059"/>
    <n v="28481.74"/>
    <s v="EUR"/>
    <d v="2025-04-05T00:00:00"/>
    <s v=""/>
    <n v="-5"/>
    <x v="2"/>
  </r>
  <r>
    <x v="1"/>
    <s v="0090016772"/>
    <s v="4801414"/>
    <d v="2025-02-03T00:00:00"/>
    <n v="101970.64"/>
    <s v="RON"/>
    <n v="20487.962869944346"/>
    <n v="20489.61"/>
    <s v="EUR"/>
    <d v="2025-04-04T00:00:00"/>
    <s v=""/>
    <n v="-4"/>
    <x v="2"/>
  </r>
  <r>
    <x v="1"/>
    <s v="0090016769"/>
    <s v="4801413"/>
    <d v="2025-02-01T00:00:00"/>
    <n v="41923.72"/>
    <s v="RON"/>
    <n v="8423.3228185087701"/>
    <n v="8424"/>
    <s v="EUR"/>
    <d v="2025-04-02T00:00:00"/>
    <s v=""/>
    <n v="-2"/>
    <x v="2"/>
  </r>
  <r>
    <x v="1"/>
    <s v="0090016768"/>
    <s v="4801412"/>
    <d v="2025-02-01T00:00:00"/>
    <n v="20961.86"/>
    <s v="RON"/>
    <n v="4211.661409254385"/>
    <n v="4212"/>
    <s v="EUR"/>
    <d v="2025-04-02T00:00:00"/>
    <s v=""/>
    <n v="-2"/>
    <x v="2"/>
  </r>
  <r>
    <x v="1"/>
    <s v="0090016767"/>
    <s v="4801411"/>
    <d v="2025-02-01T00:00:00"/>
    <n v="49637.71"/>
    <s v="RON"/>
    <n v="9973.2193445982593"/>
    <n v="9974.02"/>
    <s v="EUR"/>
    <d v="2025-04-02T00:00:00"/>
    <s v=""/>
    <n v="-2"/>
    <x v="2"/>
  </r>
  <r>
    <x v="1"/>
    <s v="0090016766"/>
    <s v="4801410"/>
    <d v="2025-02-01T00:00:00"/>
    <n v="159532.6"/>
    <s v="RON"/>
    <n v="32053.324224950273"/>
    <n v="32055.9"/>
    <s v="EUR"/>
    <d v="2025-04-02T00:00:00"/>
    <s v=""/>
    <n v="-2"/>
    <x v="2"/>
  </r>
  <r>
    <x v="1"/>
    <s v="0090017165"/>
    <s v="4300442"/>
    <d v="2025-02-17T00:00:00"/>
    <n v="1493.13"/>
    <s v="RON"/>
    <n v="300"/>
    <n v="300"/>
    <s v="EUR"/>
    <d v="2025-02-17T00:00:00"/>
    <s v=""/>
    <n v="42"/>
    <x v="3"/>
  </r>
  <r>
    <x v="1"/>
    <s v="0090017354"/>
    <s v="4801475"/>
    <d v="2025-02-20T00:00:00"/>
    <n v="171622.07"/>
    <s v="RON"/>
    <n v="34482.343131542468"/>
    <n v="34481.65"/>
    <s v="EUR"/>
    <d v="2025-04-21T00:00:00"/>
    <s v=""/>
    <n v="-21"/>
    <x v="2"/>
  </r>
  <r>
    <x v="1"/>
    <s v="0090017352"/>
    <s v="4801474"/>
    <d v="2025-02-20T00:00:00"/>
    <n v="130840.93"/>
    <s v="RON"/>
    <n v="26288.587731811695"/>
    <n v="26288.06"/>
    <s v="EUR"/>
    <d v="2025-04-21T00:00:00"/>
    <s v=""/>
    <n v="-21"/>
    <x v="2"/>
  </r>
  <r>
    <x v="1"/>
    <s v="0090017351"/>
    <s v="4801473"/>
    <d v="2025-02-20T00:00:00"/>
    <n v="139121.60000000001"/>
    <s v="RON"/>
    <n v="27952.341725100963"/>
    <n v="27951.78"/>
    <s v="EUR"/>
    <d v="2025-04-21T00:00:00"/>
    <s v=""/>
    <n v="-21"/>
    <x v="2"/>
  </r>
  <r>
    <x v="1"/>
    <s v="0090017196"/>
    <s v="4801465"/>
    <d v="2025-02-18T00:00:00"/>
    <n v="13552.37"/>
    <s v="RON"/>
    <n v="2722.9450885053548"/>
    <n v="2723"/>
    <s v="EUR"/>
    <d v="2025-04-19T00:00:00"/>
    <s v=""/>
    <n v="-19"/>
    <x v="2"/>
  </r>
  <r>
    <x v="1"/>
    <s v="0090017195"/>
    <s v="4801464"/>
    <d v="2025-02-18T00:00:00"/>
    <n v="11084.77"/>
    <s v="RON"/>
    <n v="2227.1543670008641"/>
    <n v="2227.1999999999998"/>
    <s v="EUR"/>
    <d v="2025-04-19T00:00:00"/>
    <s v=""/>
    <n v="-19"/>
    <x v="2"/>
  </r>
  <r>
    <x v="1"/>
    <s v="0090017194"/>
    <s v="4801463"/>
    <d v="2025-02-18T00:00:00"/>
    <n v="181634.72"/>
    <s v="RON"/>
    <n v="36494.086918084831"/>
    <n v="36494.82"/>
    <s v="EUR"/>
    <d v="2025-04-19T00:00:00"/>
    <s v=""/>
    <n v="-19"/>
    <x v="2"/>
  </r>
  <r>
    <x v="1"/>
    <s v="0090017193"/>
    <s v="4801462"/>
    <d v="2025-02-18T00:00:00"/>
    <n v="140000.97"/>
    <s v="RON"/>
    <n v="28129.024934198631"/>
    <n v="28129.59"/>
    <s v="EUR"/>
    <d v="2025-04-19T00:00:00"/>
    <s v=""/>
    <n v="-19"/>
    <x v="2"/>
  </r>
  <r>
    <x v="1"/>
    <s v="0090017191"/>
    <s v="4801461"/>
    <d v="2025-02-18T00:00:00"/>
    <n v="188831.21"/>
    <s v="RON"/>
    <n v="37940.007233127726"/>
    <n v="37940.769999999997"/>
    <s v="EUR"/>
    <d v="2025-04-19T00:00:00"/>
    <s v=""/>
    <n v="-19"/>
    <x v="2"/>
  </r>
  <r>
    <x v="1"/>
    <s v="0090017190"/>
    <s v="4801460"/>
    <d v="2025-02-18T00:00:00"/>
    <n v="76937.149999999994"/>
    <s v="RON"/>
    <n v="15458.228687388237"/>
    <n v="15458.54"/>
    <s v="EUR"/>
    <d v="2025-04-19T00:00:00"/>
    <s v=""/>
    <n v="-19"/>
    <x v="2"/>
  </r>
  <r>
    <x v="1"/>
    <s v="0090017189"/>
    <s v="4801459"/>
    <d v="2025-02-17T00:00:00"/>
    <n v="169253.1"/>
    <s v="RON"/>
    <n v="34006.369170802274"/>
    <n v="34006.370000000003"/>
    <s v="EUR"/>
    <d v="2025-04-18T00:00:00"/>
    <s v=""/>
    <n v="-18"/>
    <x v="2"/>
  </r>
  <r>
    <x v="1"/>
    <s v="0090017188"/>
    <s v="4801458"/>
    <d v="2025-02-17T00:00:00"/>
    <n v="112488.18"/>
    <s v="RON"/>
    <n v="22601.149263627412"/>
    <n v="22601.15"/>
    <s v="EUR"/>
    <d v="2025-04-18T00:00:00"/>
    <s v=""/>
    <n v="-18"/>
    <x v="2"/>
  </r>
  <r>
    <x v="1"/>
    <s v="0090017144"/>
    <s v="4801457"/>
    <d v="2025-02-15T00:00:00"/>
    <n v="188204.61"/>
    <s v="RON"/>
    <n v="37814.110626670146"/>
    <n v="37814.11"/>
    <s v="EUR"/>
    <d v="2025-04-16T00:00:00"/>
    <s v=""/>
    <n v="-16"/>
    <x v="2"/>
  </r>
  <r>
    <x v="1"/>
    <s v="0090017141"/>
    <s v="4801456"/>
    <d v="2025-02-15T00:00:00"/>
    <n v="137607.85999999999"/>
    <s v="RON"/>
    <n v="27648.200759478408"/>
    <n v="27648.2"/>
    <s v="EUR"/>
    <d v="2025-04-16T00:00:00"/>
    <s v=""/>
    <n v="-16"/>
    <x v="2"/>
  </r>
  <r>
    <x v="1"/>
    <s v="0090016831"/>
    <s v="4801453"/>
    <d v="2025-02-13T00:00:00"/>
    <n v="499.34"/>
    <s v="RON"/>
    <n v="100.32749994976994"/>
    <n v="100.33"/>
    <s v="EUR"/>
    <d v="2025-04-14T00:00:00"/>
    <s v=""/>
    <n v="-14"/>
    <x v="2"/>
  </r>
  <r>
    <x v="1"/>
    <s v="0090017126"/>
    <s v="4801452"/>
    <d v="2025-02-13T00:00:00"/>
    <n v="168244.95"/>
    <s v="RON"/>
    <n v="33803.811456470634"/>
    <n v="33804.49"/>
    <s v="EUR"/>
    <d v="2025-04-14T00:00:00"/>
    <s v=""/>
    <n v="-14"/>
    <x v="2"/>
  </r>
  <r>
    <x v="1"/>
    <s v="0090017125"/>
    <s v="4801451"/>
    <d v="2025-02-13T00:00:00"/>
    <n v="129796.48"/>
    <s v="RON"/>
    <n v="26078.736613690704"/>
    <n v="26079.26"/>
    <s v="EUR"/>
    <d v="2025-04-14T00:00:00"/>
    <s v=""/>
    <n v="-14"/>
    <x v="2"/>
  </r>
  <r>
    <x v="1"/>
    <s v="0090017124"/>
    <s v="4801450"/>
    <d v="2025-02-13T00:00:00"/>
    <n v="174229.44"/>
    <s v="RON"/>
    <n v="35006.216471439191"/>
    <n v="35006.92"/>
    <s v="EUR"/>
    <d v="2025-04-14T00:00:00"/>
    <s v=""/>
    <n v="-14"/>
    <x v="2"/>
  </r>
  <r>
    <x v="1"/>
    <s v="0090017070"/>
    <s v="4801449"/>
    <d v="2025-02-12T00:00:00"/>
    <n v="124878.67"/>
    <s v="RON"/>
    <n v="25090.649173213314"/>
    <n v="25090.65"/>
    <s v="EUR"/>
    <d v="2025-04-13T00:00:00"/>
    <s v=""/>
    <n v="-13"/>
    <x v="2"/>
  </r>
  <r>
    <x v="1"/>
    <s v="0090017069"/>
    <s v="4801448"/>
    <d v="2025-02-12T00:00:00"/>
    <n v="238137.81"/>
    <s v="RON"/>
    <n v="47846.699885475478"/>
    <n v="47846.7"/>
    <s v="EUR"/>
    <d v="2025-04-13T00:00:00"/>
    <s v=""/>
    <n v="-13"/>
    <x v="2"/>
  </r>
  <r>
    <x v="1"/>
    <s v="0090015502"/>
    <s v="4801275"/>
    <d v="2024-12-18T00:00:00"/>
    <n v="3465.06"/>
    <s v="RON"/>
    <n v="696.20059874223944"/>
    <n v="696.41"/>
    <s v="EUR"/>
    <d v="2025-02-16T00:00:00"/>
    <s v=""/>
    <n v="43"/>
    <x v="3"/>
  </r>
  <r>
    <x v="1"/>
    <s v="0090015503"/>
    <s v="4801274"/>
    <d v="2024-12-18T00:00:00"/>
    <n v="84.04"/>
    <s v="RON"/>
    <n v="16.885334833537602"/>
    <n v="16.89"/>
    <s v="EUR"/>
    <d v="2025-02-16T00:00:00"/>
    <s v=""/>
    <n v="43"/>
    <x v="3"/>
  </r>
  <r>
    <x v="1"/>
    <s v="0090015412"/>
    <s v="4801273"/>
    <d v="2024-12-18T00:00:00"/>
    <n v="146.83000000000001"/>
    <s v="RON"/>
    <n v="29.501115107190937"/>
    <n v="29.51"/>
    <s v="EUR"/>
    <d v="2025-02-16T00:00:00"/>
    <s v=""/>
    <n v="43"/>
    <x v="3"/>
  </r>
  <r>
    <x v="1"/>
    <s v="0090015506"/>
    <s v="4801272"/>
    <d v="2024-12-18T00:00:00"/>
    <n v="1292.6600000000001"/>
    <s v="RON"/>
    <n v="259.72152458258824"/>
    <n v="259.8"/>
    <s v="EUR"/>
    <d v="2025-02-16T00:00:00"/>
    <s v=""/>
    <n v="43"/>
    <x v="3"/>
  </r>
  <r>
    <x v="1"/>
    <s v="0090015508"/>
    <s v="4801271"/>
    <d v="2024-12-18T00:00:00"/>
    <n v="204.99"/>
    <s v="RON"/>
    <n v="41.186634787325957"/>
    <n v="41.2"/>
    <s v="EUR"/>
    <d v="2025-02-16T00:00:00"/>
    <s v=""/>
    <n v="43"/>
    <x v="3"/>
  </r>
  <r>
    <x v="1"/>
    <s v="0090015512"/>
    <s v="4801270"/>
    <d v="2024-12-18T00:00:00"/>
    <n v="10030.41"/>
    <s v="RON"/>
    <n v="2015.3121295533542"/>
    <n v="2015.92"/>
    <s v="EUR"/>
    <d v="2025-02-16T00:00:00"/>
    <s v=""/>
    <n v="43"/>
    <x v="3"/>
  </r>
  <r>
    <x v="1"/>
    <s v="0090015504"/>
    <s v="4801269"/>
    <d v="2024-12-18T00:00:00"/>
    <n v="2326.14"/>
    <s v="RON"/>
    <n v="467.36854794960919"/>
    <n v="467.51"/>
    <s v="EUR"/>
    <d v="2025-02-16T00:00:00"/>
    <s v=""/>
    <n v="43"/>
    <x v="3"/>
  </r>
  <r>
    <x v="1"/>
    <s v="0090015521"/>
    <s v="4801268"/>
    <d v="2024-12-18T00:00:00"/>
    <n v="13119.07"/>
    <s v="RON"/>
    <n v="2635.8863595266321"/>
    <n v="2636.68"/>
    <s v="EUR"/>
    <d v="2025-02-16T00:00:00"/>
    <s v=""/>
    <n v="43"/>
    <x v="3"/>
  </r>
  <r>
    <x v="1"/>
    <s v="0090015513"/>
    <s v="4801267"/>
    <d v="2024-12-18T00:00:00"/>
    <n v="18614.62"/>
    <s v="RON"/>
    <n v="3740.0534447770788"/>
    <n v="3741.18"/>
    <s v="EUR"/>
    <d v="2025-02-16T00:00:00"/>
    <s v=""/>
    <n v="43"/>
    <x v="3"/>
  </r>
  <r>
    <x v="1"/>
    <s v="0090015520"/>
    <s v="4801266"/>
    <d v="2024-12-17T00:00:00"/>
    <n v="18531.150000000001"/>
    <s v="RON"/>
    <n v="3723.2826344658538"/>
    <n v="3724.18"/>
    <s v="EUR"/>
    <d v="2025-02-15T00:00:00"/>
    <s v=""/>
    <n v="44"/>
    <x v="3"/>
  </r>
  <r>
    <x v="1"/>
    <s v="0090015519"/>
    <s v="4801265"/>
    <d v="2024-12-17T00:00:00"/>
    <n v="20958.490000000002"/>
    <s v="RON"/>
    <n v="4210.9843081312411"/>
    <n v="4212"/>
    <s v="EUR"/>
    <d v="2025-02-15T00:00:00"/>
    <s v=""/>
    <n v="44"/>
    <x v="3"/>
  </r>
  <r>
    <x v="1"/>
    <s v="0090015511"/>
    <s v="4801264"/>
    <d v="2024-12-17T00:00:00"/>
    <n v="221450.19"/>
    <s v="RON"/>
    <n v="44493.819694199432"/>
    <n v="44504.55"/>
    <s v="EUR"/>
    <d v="2025-02-15T00:00:00"/>
    <s v=""/>
    <n v="44"/>
    <x v="3"/>
  </r>
  <r>
    <x v="1"/>
    <s v="0090015510"/>
    <s v="4801263"/>
    <d v="2024-12-17T00:00:00"/>
    <n v="205940.56"/>
    <s v="RON"/>
    <n v="41377.621506499767"/>
    <n v="41387.599999999999"/>
    <s v="EUR"/>
    <d v="2025-02-15T00:00:00"/>
    <s v=""/>
    <n v="44"/>
    <x v="3"/>
  </r>
  <r>
    <x v="1"/>
    <s v="0090015509"/>
    <s v="4801262"/>
    <d v="2024-12-16T00:00:00"/>
    <n v="272127.53999999998"/>
    <s v="RON"/>
    <n v="54675.92373068654"/>
    <n v="54718.8"/>
    <s v="EUR"/>
    <d v="2025-02-14T00:00:00"/>
    <s v=""/>
    <n v="45"/>
    <x v="3"/>
  </r>
  <r>
    <x v="1"/>
    <s v="0090015507"/>
    <s v="4801261"/>
    <d v="2024-12-16T00:00:00"/>
    <n v="421179.41"/>
    <s v="RON"/>
    <n v="84623.457435052536"/>
    <n v="84689.82"/>
    <s v="EUR"/>
    <d v="2025-02-14T00:00:00"/>
    <s v=""/>
    <n v="45"/>
    <x v="3"/>
  </r>
  <r>
    <x v="1"/>
    <s v="0090015515"/>
    <s v="4801260"/>
    <d v="2024-12-16T00:00:00"/>
    <n v="253111.21"/>
    <s v="RON"/>
    <n v="50855.158626509408"/>
    <n v="50895.040000000001"/>
    <s v="EUR"/>
    <d v="2025-02-14T00:00:00"/>
    <s v=""/>
    <n v="45"/>
    <x v="3"/>
  </r>
  <r>
    <x v="1"/>
    <s v="0090015075"/>
    <s v="4801257"/>
    <d v="2024-12-13T00:00:00"/>
    <n v="33.75"/>
    <s v="RON"/>
    <n v="6.7810572421691342"/>
    <n v="6.79"/>
    <s v="EUR"/>
    <d v="2025-02-11T00:00:00"/>
    <s v=""/>
    <n v="48"/>
    <x v="3"/>
  </r>
  <r>
    <x v="1"/>
    <s v="0090015160"/>
    <s v="4801256"/>
    <d v="2024-12-13T00:00:00"/>
    <n v="1296.33"/>
    <s v="RON"/>
    <n v="260.45890177010705"/>
    <n v="260.79000000000002"/>
    <s v="EUR"/>
    <d v="2025-02-11T00:00:00"/>
    <s v=""/>
    <n v="48"/>
    <x v="3"/>
  </r>
  <r>
    <x v="1"/>
    <s v="0090015321"/>
    <s v="4300396"/>
    <d v="2024-12-12T00:00:00"/>
    <n v="853.32"/>
    <s v="RON"/>
    <n v="171.44923750778565"/>
    <n v="171.75"/>
    <s v="EUR"/>
    <d v="2025-02-10T00:00:00"/>
    <s v=""/>
    <n v="49"/>
    <x v="3"/>
  </r>
  <r>
    <x v="1"/>
    <s v="0090015318"/>
    <s v="4300395"/>
    <d v="2024-12-12T00:00:00"/>
    <n v="4339.8999999999996"/>
    <s v="RON"/>
    <n v="871.97363926784669"/>
    <n v="873.5"/>
    <s v="EUR"/>
    <d v="2025-02-10T00:00:00"/>
    <s v=""/>
    <n v="49"/>
    <x v="3"/>
  </r>
  <r>
    <x v="1"/>
    <s v="0090015182"/>
    <s v="4300393"/>
    <d v="2024-12-10T00:00:00"/>
    <n v="1491.51"/>
    <s v="RON"/>
    <n v="299.67450925237586"/>
    <n v="300"/>
    <s v="EUR"/>
    <d v="2024-12-10T00:00:00"/>
    <s v=""/>
    <n v="111"/>
    <x v="4"/>
  </r>
  <r>
    <x v="1"/>
    <s v="0090015179"/>
    <s v="4300392"/>
    <d v="2024-12-10T00:00:00"/>
    <n v="841.56"/>
    <s v="RON"/>
    <n v="169.08641578429206"/>
    <n v="169.27"/>
    <s v="EUR"/>
    <d v="2025-02-08T00:00:00"/>
    <s v=""/>
    <n v="51"/>
    <x v="3"/>
  </r>
  <r>
    <x v="1"/>
    <s v="0090015178"/>
    <s v="4300391"/>
    <d v="2024-12-10T00:00:00"/>
    <n v="2048.79"/>
    <s v="RON"/>
    <n v="411.64332643507259"/>
    <n v="412.09"/>
    <s v="EUR"/>
    <d v="2025-02-08T00:00:00"/>
    <s v=""/>
    <n v="51"/>
    <x v="3"/>
  </r>
  <r>
    <x v="1"/>
    <s v="0090015177"/>
    <s v="4300390"/>
    <d v="2024-12-10T00:00:00"/>
    <n v="3073.21"/>
    <s v="RON"/>
    <n v="617.47001265797348"/>
    <n v="618.14"/>
    <s v="EUR"/>
    <d v="2025-02-08T00:00:00"/>
    <s v=""/>
    <n v="51"/>
    <x v="3"/>
  </r>
  <r>
    <x v="1"/>
    <s v="0090015671"/>
    <s v="4801288"/>
    <d v="2024-12-20T00:00:00"/>
    <n v="19.7"/>
    <s v="RON"/>
    <n v="3.9581282272809464"/>
    <n v="3.96"/>
    <s v="EUR"/>
    <d v="2025-02-18T00:00:00"/>
    <s v=""/>
    <n v="41"/>
    <x v="3"/>
  </r>
  <r>
    <x v="1"/>
    <s v="0090015675"/>
    <s v="4801287"/>
    <d v="2024-12-20T00:00:00"/>
    <n v="59914.36"/>
    <s v="RON"/>
    <n v="12038.00606779048"/>
    <n v="12043.33"/>
    <s v="EUR"/>
    <d v="2025-02-18T00:00:00"/>
    <s v=""/>
    <n v="41"/>
    <x v="3"/>
  </r>
  <r>
    <x v="1"/>
    <s v="0090015674"/>
    <s v="4801286"/>
    <d v="2024-12-20T00:00:00"/>
    <n v="238777.29"/>
    <s v="RON"/>
    <n v="47975.184344296882"/>
    <n v="47996.4"/>
    <s v="EUR"/>
    <d v="2025-02-18T00:00:00"/>
    <s v=""/>
    <n v="41"/>
    <x v="3"/>
  </r>
  <r>
    <x v="1"/>
    <s v="0090015673"/>
    <s v="4801285"/>
    <d v="2024-12-20T00:00:00"/>
    <n v="168869.55"/>
    <s v="RON"/>
    <n v="33929.306222499043"/>
    <n v="33944.31"/>
    <s v="EUR"/>
    <d v="2025-02-18T00:00:00"/>
    <s v=""/>
    <n v="41"/>
    <x v="3"/>
  </r>
  <r>
    <x v="1"/>
    <s v="0090015672"/>
    <s v="4801284"/>
    <d v="2024-12-20T00:00:00"/>
    <n v="90165.98"/>
    <s v="RON"/>
    <n v="18116.168049667474"/>
    <n v="18124.18"/>
    <s v="EUR"/>
    <d v="2025-02-18T00:00:00"/>
    <s v=""/>
    <n v="41"/>
    <x v="3"/>
  </r>
  <r>
    <x v="1"/>
    <s v="0090015534"/>
    <s v="4801283"/>
    <d v="2024-12-19T00:00:00"/>
    <n v="188346.36"/>
    <s v="RON"/>
    <n v="37842.591067087254"/>
    <n v="37854.76"/>
    <s v="EUR"/>
    <d v="2025-02-17T00:00:00"/>
    <s v=""/>
    <n v="42"/>
    <x v="3"/>
  </r>
  <r>
    <x v="1"/>
    <s v="0090015533"/>
    <s v="4801282"/>
    <d v="2024-12-18T00:00:00"/>
    <n v="83207.95"/>
    <s v="RON"/>
    <n v="16718.159168993992"/>
    <n v="16723.2"/>
    <s v="EUR"/>
    <d v="2025-02-16T00:00:00"/>
    <s v=""/>
    <n v="43"/>
    <x v="3"/>
  </r>
  <r>
    <x v="1"/>
    <s v="0090015532"/>
    <s v="4801281"/>
    <d v="2024-12-18T00:00:00"/>
    <n v="300615.5"/>
    <s v="RON"/>
    <n v="60399.730766912457"/>
    <n v="60417.94"/>
    <s v="EUR"/>
    <d v="2025-02-16T00:00:00"/>
    <s v=""/>
    <n v="43"/>
    <x v="3"/>
  </r>
  <r>
    <x v="1"/>
    <s v="0090015531"/>
    <s v="4801280"/>
    <d v="2024-12-18T00:00:00"/>
    <n v="1055.42"/>
    <s v="RON"/>
    <n v="212.05521287496737"/>
    <n v="212.12"/>
    <s v="EUR"/>
    <d v="2025-02-16T00:00:00"/>
    <s v=""/>
    <n v="43"/>
    <x v="3"/>
  </r>
  <r>
    <x v="1"/>
    <s v="0090015530"/>
    <s v="4801279"/>
    <d v="2024-12-18T00:00:00"/>
    <n v="185743.78"/>
    <s v="RON"/>
    <n v="37319.680135018381"/>
    <n v="37330.93"/>
    <s v="EUR"/>
    <d v="2025-02-16T00:00:00"/>
    <s v=""/>
    <n v="43"/>
    <x v="3"/>
  </r>
  <r>
    <x v="1"/>
    <s v="0090015529"/>
    <s v="4801278"/>
    <d v="2024-12-18T00:00:00"/>
    <n v="155335.25"/>
    <s v="RON"/>
    <n v="31209.991762271202"/>
    <n v="31219.4"/>
    <s v="EUR"/>
    <d v="2025-02-16T00:00:00"/>
    <s v=""/>
    <n v="43"/>
    <x v="3"/>
  </r>
  <r>
    <x v="1"/>
    <s v="0090015528"/>
    <s v="4801277"/>
    <d v="2024-12-18T00:00:00"/>
    <n v="411347.33"/>
    <s v="RON"/>
    <n v="82647.99381165739"/>
    <n v="82672.91"/>
    <s v="EUR"/>
    <d v="2025-02-16T00:00:00"/>
    <s v=""/>
    <n v="43"/>
    <x v="3"/>
  </r>
  <r>
    <x v="1"/>
    <s v="0090015417"/>
    <s v="4801276"/>
    <d v="2024-12-18T00:00:00"/>
    <n v="7407.42"/>
    <s v="RON"/>
    <n v="1488.3004159048442"/>
    <n v="1488.75"/>
    <s v="EUR"/>
    <d v="2025-02-16T00:00:00"/>
    <s v=""/>
    <n v="43"/>
    <x v="3"/>
  </r>
  <r>
    <x v="1"/>
    <s v="0090015325"/>
    <s v="4801236"/>
    <d v="2024-12-11T00:00:00"/>
    <n v="12977.63"/>
    <s v="RON"/>
    <n v="2607.4682043760422"/>
    <n v="2610.7199999999998"/>
    <s v="EUR"/>
    <d v="2025-02-09T00:00:00"/>
    <s v=""/>
    <n v="50"/>
    <x v="3"/>
  </r>
  <r>
    <x v="1"/>
    <s v="0090015252"/>
    <s v="4801235"/>
    <d v="2024-12-10T00:00:00"/>
    <n v="134053.09"/>
    <s v="RON"/>
    <n v="26933.975608285949"/>
    <n v="26963.23"/>
    <s v="EUR"/>
    <d v="2025-02-08T00:00:00"/>
    <s v=""/>
    <n v="51"/>
    <x v="3"/>
  </r>
  <r>
    <x v="1"/>
    <s v="0090015250"/>
    <s v="4801234"/>
    <d v="2024-12-10T00:00:00"/>
    <n v="160055.63"/>
    <s v="RON"/>
    <n v="32158.411524783511"/>
    <n v="32193.34"/>
    <s v="EUR"/>
    <d v="2025-02-08T00:00:00"/>
    <s v=""/>
    <n v="51"/>
    <x v="3"/>
  </r>
  <r>
    <x v="1"/>
    <s v="0090015248"/>
    <s v="4801233"/>
    <d v="2024-12-10T00:00:00"/>
    <n v="137819.70000000001"/>
    <s v="RON"/>
    <n v="27690.763697735631"/>
    <n v="27720.84"/>
    <s v="EUR"/>
    <d v="2025-02-08T00:00:00"/>
    <s v=""/>
    <n v="51"/>
    <x v="3"/>
  </r>
  <r>
    <x v="1"/>
    <s v="0090015247"/>
    <s v="4801232"/>
    <d v="2024-12-10T00:00:00"/>
    <n v="136910.87"/>
    <s v="RON"/>
    <n v="27508.161379116351"/>
    <n v="27538.04"/>
    <s v="EUR"/>
    <d v="2025-02-08T00:00:00"/>
    <s v=""/>
    <n v="51"/>
    <x v="3"/>
  </r>
  <r>
    <x v="1"/>
    <s v="0090015246"/>
    <s v="4801231"/>
    <d v="2024-12-09T00:00:00"/>
    <n v="144235.24"/>
    <s v="RON"/>
    <n v="28979.775371200096"/>
    <n v="28978.61"/>
    <s v="EUR"/>
    <d v="2025-02-07T00:00:00"/>
    <s v=""/>
    <n v="52"/>
    <x v="3"/>
  </r>
  <r>
    <x v="1"/>
    <s v="0090015245"/>
    <s v="4801230"/>
    <d v="2024-12-09T00:00:00"/>
    <n v="74726.39"/>
    <s v="RON"/>
    <n v="15014.04231379719"/>
    <n v="15013.44"/>
    <s v="EUR"/>
    <d v="2025-02-07T00:00:00"/>
    <s v=""/>
    <n v="52"/>
    <x v="3"/>
  </r>
  <r>
    <x v="1"/>
    <s v="0090015244"/>
    <s v="4801229"/>
    <d v="2024-12-09T00:00:00"/>
    <n v="76415.89"/>
    <s v="RON"/>
    <n v="15353.497016334813"/>
    <n v="15352.88"/>
    <s v="EUR"/>
    <d v="2025-02-07T00:00:00"/>
    <s v=""/>
    <n v="52"/>
    <x v="3"/>
  </r>
  <r>
    <x v="1"/>
    <s v="0090015243"/>
    <s v="4801228"/>
    <d v="2024-12-09T00:00:00"/>
    <n v="87885.43"/>
    <s v="RON"/>
    <n v="17657.959454300697"/>
    <n v="17657.25"/>
    <s v="EUR"/>
    <d v="2025-02-07T00:00:00"/>
    <s v=""/>
    <n v="52"/>
    <x v="3"/>
  </r>
  <r>
    <x v="1"/>
    <s v="0090015148"/>
    <s v="4801227"/>
    <d v="2024-12-09T00:00:00"/>
    <n v="21.9"/>
    <s v="RON"/>
    <n v="4.4001526993630824"/>
    <n v="4.4000000000000004"/>
    <s v="EUR"/>
    <d v="2025-02-07T00:00:00"/>
    <s v=""/>
    <n v="52"/>
    <x v="3"/>
  </r>
  <r>
    <x v="1"/>
    <s v="0090015149"/>
    <s v="4801226"/>
    <d v="2024-12-09T00:00:00"/>
    <n v="178.29"/>
    <s v="RON"/>
    <n v="35.822065057965482"/>
    <n v="35.82"/>
    <s v="EUR"/>
    <d v="2025-02-07T00:00:00"/>
    <s v=""/>
    <n v="52"/>
    <x v="3"/>
  </r>
  <r>
    <x v="1"/>
    <s v="0090015116"/>
    <s v="4801225"/>
    <d v="2024-12-09T00:00:00"/>
    <n v="297.24"/>
    <s v="RON"/>
    <n v="59.721524582588252"/>
    <n v="59.72"/>
    <s v="EUR"/>
    <d v="2025-02-07T00:00:00"/>
    <s v=""/>
    <n v="52"/>
    <x v="3"/>
  </r>
  <r>
    <x v="1"/>
    <s v="0090015176"/>
    <s v="4801224"/>
    <d v="2024-12-09T00:00:00"/>
    <n v="3889.01"/>
    <s v="RON"/>
    <n v="781.38072371461294"/>
    <n v="781.35"/>
    <s v="EUR"/>
    <d v="2025-02-07T00:00:00"/>
    <s v=""/>
    <n v="52"/>
    <x v="3"/>
  </r>
  <r>
    <x v="1"/>
    <s v="0090015147"/>
    <s v="4801221"/>
    <d v="2024-12-09T00:00:00"/>
    <n v="749.58"/>
    <s v="RON"/>
    <n v="150.6057744469671"/>
    <n v="150.6"/>
    <s v="EUR"/>
    <d v="2025-02-07T00:00:00"/>
    <s v=""/>
    <n v="52"/>
    <x v="3"/>
  </r>
  <r>
    <x v="1"/>
    <s v="0090015150"/>
    <s v="4801220"/>
    <d v="2024-12-09T00:00:00"/>
    <n v="19431.78"/>
    <s v="RON"/>
    <n v="3904.2374073255505"/>
    <n v="3904.08"/>
    <s v="EUR"/>
    <d v="2025-02-07T00:00:00"/>
    <s v=""/>
    <n v="52"/>
    <x v="3"/>
  </r>
  <r>
    <x v="1"/>
    <s v="0090015158"/>
    <s v="4801219"/>
    <d v="2024-12-09T00:00:00"/>
    <n v="351.75"/>
    <s v="RON"/>
    <n v="70.673685479496086"/>
    <n v="70.67"/>
    <s v="EUR"/>
    <d v="2025-02-07T00:00:00"/>
    <s v=""/>
    <n v="52"/>
    <x v="3"/>
  </r>
  <r>
    <x v="1"/>
    <s v="0090015115"/>
    <s v="4801218"/>
    <d v="2024-12-09T00:00:00"/>
    <n v="1601.05"/>
    <s v="RON"/>
    <n v="321.68330955777458"/>
    <n v="321.67"/>
    <s v="EUR"/>
    <d v="2025-02-07T00:00:00"/>
    <s v=""/>
    <n v="52"/>
    <x v="3"/>
  </r>
  <r>
    <x v="1"/>
    <s v="0090015113"/>
    <s v="4801217"/>
    <d v="2024-12-09T00:00:00"/>
    <n v="72.17"/>
    <s v="RON"/>
    <n v="14.500411886439895"/>
    <n v="14.5"/>
    <s v="EUR"/>
    <d v="2025-02-07T00:00:00"/>
    <s v=""/>
    <n v="52"/>
    <x v="3"/>
  </r>
  <r>
    <x v="1"/>
    <s v="0090015156"/>
    <s v="4801255"/>
    <d v="2024-12-13T00:00:00"/>
    <n v="848.66"/>
    <s v="RON"/>
    <n v="170.51294930782984"/>
    <n v="170.73"/>
    <s v="EUR"/>
    <d v="2025-02-11T00:00:00"/>
    <s v=""/>
    <n v="48"/>
    <x v="3"/>
  </r>
  <r>
    <x v="1"/>
    <s v="0090015144"/>
    <s v="4801254"/>
    <d v="2024-12-13T00:00:00"/>
    <n v="1469.77"/>
    <s v="RON"/>
    <n v="295.30650378734606"/>
    <n v="295.68"/>
    <s v="EUR"/>
    <d v="2025-02-11T00:00:00"/>
    <s v=""/>
    <n v="48"/>
    <x v="3"/>
  </r>
  <r>
    <x v="1"/>
    <s v="0090015143"/>
    <s v="4801253"/>
    <d v="2024-12-13T00:00:00"/>
    <n v="1590.56"/>
    <s v="RON"/>
    <n v="319.57565650680112"/>
    <n v="319.98"/>
    <s v="EUR"/>
    <d v="2025-02-11T00:00:00"/>
    <s v=""/>
    <n v="48"/>
    <x v="3"/>
  </r>
  <r>
    <x v="1"/>
    <s v="0090015142"/>
    <s v="4801252"/>
    <d v="2024-12-13T00:00:00"/>
    <n v="2753.82"/>
    <s v="RON"/>
    <n v="553.2981053223765"/>
    <n v="554"/>
    <s v="EUR"/>
    <d v="2025-02-11T00:00:00"/>
    <s v=""/>
    <n v="48"/>
    <x v="3"/>
  </r>
  <r>
    <x v="1"/>
    <s v="0090015159"/>
    <s v="4801251"/>
    <d v="2024-12-13T00:00:00"/>
    <n v="2904.19"/>
    <s v="RON"/>
    <n v="583.51047798919046"/>
    <n v="584.25"/>
    <s v="EUR"/>
    <d v="2025-02-11T00:00:00"/>
    <s v=""/>
    <n v="48"/>
    <x v="3"/>
  </r>
  <r>
    <x v="1"/>
    <s v="0090015249"/>
    <s v="4801250"/>
    <d v="2024-12-13T00:00:00"/>
    <n v="2335.2800000000002"/>
    <s v="RON"/>
    <n v="469.20495871089594"/>
    <n v="469.8"/>
    <s v="EUR"/>
    <d v="2025-02-11T00:00:00"/>
    <s v=""/>
    <n v="48"/>
    <x v="3"/>
  </r>
  <r>
    <x v="1"/>
    <s v="0090015449"/>
    <s v="4801249"/>
    <d v="2024-12-13T00:00:00"/>
    <n v="553.65"/>
    <s v="RON"/>
    <n v="111.23947680376122"/>
    <n v="111.38"/>
    <s v="EUR"/>
    <d v="2025-02-11T00:00:00"/>
    <s v=""/>
    <n v="48"/>
    <x v="3"/>
  </r>
  <r>
    <x v="1"/>
    <s v="0090015420"/>
    <s v="4801247"/>
    <d v="2024-12-13T00:00:00"/>
    <n v="51491.87"/>
    <s v="RON"/>
    <n v="10345.757569669086"/>
    <n v="10358.870000000001"/>
    <s v="EUR"/>
    <d v="2025-02-11T00:00:00"/>
    <s v=""/>
    <n v="48"/>
    <x v="3"/>
  </r>
  <r>
    <x v="1"/>
    <s v="0090015419"/>
    <s v="4801246"/>
    <d v="2024-12-13T00:00:00"/>
    <n v="290381.65999999997"/>
    <s v="RON"/>
    <n v="58343.545438106521"/>
    <n v="58417.49"/>
    <s v="EUR"/>
    <d v="2025-02-11T00:00:00"/>
    <s v=""/>
    <n v="48"/>
    <x v="3"/>
  </r>
  <r>
    <x v="1"/>
    <s v="0090015418"/>
    <s v="4801245"/>
    <d v="2024-12-13T00:00:00"/>
    <n v="159727.76"/>
    <s v="RON"/>
    <n v="32092.535814028251"/>
    <n v="32133.21"/>
    <s v="EUR"/>
    <d v="2025-02-11T00:00:00"/>
    <s v=""/>
    <n v="48"/>
    <x v="3"/>
  </r>
  <r>
    <x v="1"/>
    <s v="0090015416"/>
    <s v="4801244"/>
    <d v="2024-12-13T00:00:00"/>
    <n v="112151.44"/>
    <s v="RON"/>
    <n v="22533.491390568804"/>
    <n v="22562.05"/>
    <s v="EUR"/>
    <d v="2025-02-11T00:00:00"/>
    <s v=""/>
    <n v="48"/>
    <x v="3"/>
  </r>
  <r>
    <x v="1"/>
    <s v="0090015415"/>
    <s v="4801243"/>
    <d v="2024-12-13T00:00:00"/>
    <n v="132275.82"/>
    <s v="RON"/>
    <n v="26576.886138514397"/>
    <n v="26610.57"/>
    <s v="EUR"/>
    <d v="2025-02-11T00:00:00"/>
    <s v=""/>
    <n v="48"/>
    <x v="3"/>
  </r>
  <r>
    <x v="1"/>
    <s v="0090015414"/>
    <s v="4801242"/>
    <d v="2024-12-12T00:00:00"/>
    <n v="97642.23"/>
    <s v="RON"/>
    <n v="19618.297803942052"/>
    <n v="19652.650000000001"/>
    <s v="EUR"/>
    <d v="2025-02-10T00:00:00"/>
    <s v=""/>
    <n v="49"/>
    <x v="3"/>
  </r>
  <r>
    <x v="1"/>
    <s v="0090015413"/>
    <s v="4801241"/>
    <d v="2024-12-12T00:00:00"/>
    <n v="102004.53"/>
    <s v="RON"/>
    <n v="20494.772056016554"/>
    <n v="20530.66"/>
    <s v="EUR"/>
    <d v="2025-02-10T00:00:00"/>
    <s v=""/>
    <n v="49"/>
    <x v="3"/>
  </r>
  <r>
    <x v="1"/>
    <s v="0090015411"/>
    <s v="4801240"/>
    <d v="2024-12-12T00:00:00"/>
    <n v="168485.7"/>
    <s v="RON"/>
    <n v="33852.182998131444"/>
    <n v="33911.46"/>
    <s v="EUR"/>
    <d v="2025-02-10T00:00:00"/>
    <s v=""/>
    <n v="49"/>
    <x v="3"/>
  </r>
  <r>
    <x v="1"/>
    <s v="0090015410"/>
    <s v="4801239"/>
    <d v="2024-12-12T00:00:00"/>
    <n v="127178.52"/>
    <s v="RON"/>
    <n v="25552.735528721547"/>
    <n v="25597.48"/>
    <s v="EUR"/>
    <d v="2025-02-10T00:00:00"/>
    <s v=""/>
    <n v="49"/>
    <x v="3"/>
  </r>
  <r>
    <x v="1"/>
    <s v="0090015409"/>
    <s v="4801238"/>
    <d v="2024-12-11T00:00:00"/>
    <n v="124141.72"/>
    <s v="RON"/>
    <n v="24942.58102107653"/>
    <n v="24973.69"/>
    <s v="EUR"/>
    <d v="2025-02-09T00:00:00"/>
    <s v=""/>
    <n v="50"/>
    <x v="3"/>
  </r>
  <r>
    <x v="1"/>
    <s v="0090015251"/>
    <s v="4801248"/>
    <d v="2024-12-13T00:00:00"/>
    <n v="451.15"/>
    <s v="RON"/>
    <n v="90.645154809025328"/>
    <n v="90.76"/>
    <s v="EUR"/>
    <d v="2025-02-11T00:00:00"/>
    <s v=""/>
    <n v="48"/>
    <x v="3"/>
  </r>
  <r>
    <x v="1"/>
    <s v="0090015408"/>
    <s v="4801237"/>
    <d v="2024-12-11T00:00:00"/>
    <n v="234789.38"/>
    <s v="RON"/>
    <n v="47173.932611360025"/>
    <n v="47232.77"/>
    <s v="EUR"/>
    <d v="2025-02-09T00:00:00"/>
    <s v=""/>
    <n v="50"/>
    <x v="3"/>
  </r>
  <r>
    <x v="1"/>
    <s v="0090014451"/>
    <s v="4801106"/>
    <d v="2024-11-15T00:00:00"/>
    <n v="143423.85"/>
    <s v="RON"/>
    <n v="28816.750718289768"/>
    <n v="28823.7"/>
    <s v="EUR"/>
    <d v="2025-01-14T00:00:00"/>
    <s v=""/>
    <n v="76"/>
    <x v="5"/>
  </r>
  <r>
    <x v="1"/>
    <s v="0090014449"/>
    <s v="4801105"/>
    <d v="2024-11-15T00:00:00"/>
    <n v="161113.07"/>
    <s v="RON"/>
    <n v="32370.872596491932"/>
    <n v="32378.68"/>
    <s v="EUR"/>
    <d v="2025-01-14T00:00:00"/>
    <s v=""/>
    <n v="76"/>
    <x v="5"/>
  </r>
  <r>
    <x v="1"/>
    <s v="0090014446"/>
    <s v="4801104"/>
    <d v="2024-11-14T00:00:00"/>
    <n v="72213.19"/>
    <s v="RON"/>
    <n v="14509.089630507726"/>
    <n v="14511.13"/>
    <s v="EUR"/>
    <d v="2025-01-13T00:00:00"/>
    <s v=""/>
    <n v="77"/>
    <x v="5"/>
  </r>
  <r>
    <x v="1"/>
    <s v="0090014443"/>
    <s v="4801103"/>
    <d v="2024-11-14T00:00:00"/>
    <n v="137990.20000000001"/>
    <s v="RON"/>
    <n v="27725.020594321995"/>
    <n v="27728.92"/>
    <s v="EUR"/>
    <d v="2025-01-13T00:00:00"/>
    <s v=""/>
    <n v="77"/>
    <x v="5"/>
  </r>
  <r>
    <x v="1"/>
    <s v="0090014440"/>
    <s v="4801102"/>
    <d v="2024-11-14T00:00:00"/>
    <n v="108228.69"/>
    <s v="RON"/>
    <n v="21745.331618814169"/>
    <n v="21748.39"/>
    <s v="EUR"/>
    <d v="2025-01-13T00:00:00"/>
    <s v=""/>
    <n v="77"/>
    <x v="5"/>
  </r>
  <r>
    <x v="1"/>
    <s v="0090014438"/>
    <s v="4801101"/>
    <d v="2024-11-14T00:00:00"/>
    <n v="217942.13"/>
    <s v="RON"/>
    <n v="43788.979526230134"/>
    <n v="43795.14"/>
    <s v="EUR"/>
    <d v="2025-01-13T00:00:00"/>
    <s v=""/>
    <n v="77"/>
    <x v="5"/>
  </r>
  <r>
    <x v="1"/>
    <s v="0090014437"/>
    <s v="4801100"/>
    <d v="2024-11-14T00:00:00"/>
    <n v="869.87"/>
    <s v="RON"/>
    <n v="174.77446705913081"/>
    <n v="174.8"/>
    <s v="EUR"/>
    <d v="2025-01-13T00:00:00"/>
    <s v=""/>
    <n v="77"/>
    <x v="5"/>
  </r>
  <r>
    <x v="1"/>
    <s v="0090014433"/>
    <s v="4801099"/>
    <d v="2024-11-13T00:00:00"/>
    <n v="144620.59"/>
    <s v="RON"/>
    <n v="29057.199975889573"/>
    <n v="29063.040000000001"/>
    <s v="EUR"/>
    <d v="2025-01-12T00:00:00"/>
    <s v=""/>
    <n v="78"/>
    <x v="5"/>
  </r>
  <r>
    <x v="1"/>
    <s v="0090014430"/>
    <s v="4801098"/>
    <d v="2024-11-13T00:00:00"/>
    <n v="195375.17"/>
    <s v="RON"/>
    <n v="39254.821080548914"/>
    <n v="39262.71"/>
    <s v="EUR"/>
    <d v="2025-01-12T00:00:00"/>
    <s v=""/>
    <n v="78"/>
    <x v="5"/>
  </r>
  <r>
    <x v="1"/>
    <s v="0090014429"/>
    <s v="4801097"/>
    <d v="2024-11-13T00:00:00"/>
    <n v="152989.65"/>
    <s v="RON"/>
    <n v="30738.71330694581"/>
    <n v="30744.89"/>
    <s v="EUR"/>
    <d v="2025-01-12T00:00:00"/>
    <s v=""/>
    <n v="78"/>
    <x v="5"/>
  </r>
  <r>
    <x v="1"/>
    <s v="0090014428"/>
    <s v="4801096"/>
    <d v="2024-11-13T00:00:00"/>
    <n v="128138.01"/>
    <s v="RON"/>
    <n v="25745.516465411583"/>
    <n v="25750.69"/>
    <s v="EUR"/>
    <d v="2025-01-12T00:00:00"/>
    <s v=""/>
    <n v="78"/>
    <x v="5"/>
  </r>
  <r>
    <x v="1"/>
    <s v="0090014121"/>
    <s v="4801095"/>
    <d v="2024-11-12T00:00:00"/>
    <n v="1036.3699999999999"/>
    <s v="RON"/>
    <n v="208.22768278716518"/>
    <n v="208.32"/>
    <s v="EUR"/>
    <d v="2025-01-11T00:00:00"/>
    <s v=""/>
    <n v="79"/>
    <x v="5"/>
  </r>
  <r>
    <x v="1"/>
    <s v="0090014255"/>
    <s v="4801094"/>
    <d v="2024-11-12T00:00:00"/>
    <n v="4352.1400000000003"/>
    <s v="RON"/>
    <n v="874.4329026943401"/>
    <n v="874.82"/>
    <s v="EUR"/>
    <d v="2025-01-11T00:00:00"/>
    <s v=""/>
    <n v="79"/>
    <x v="5"/>
  </r>
  <r>
    <x v="1"/>
    <s v="0090014250"/>
    <s v="4801093"/>
    <d v="2024-11-12T00:00:00"/>
    <n v="138707.48000000001"/>
    <s v="RON"/>
    <n v="27869.136645837938"/>
    <n v="27881.46"/>
    <s v="EUR"/>
    <d v="2025-01-11T00:00:00"/>
    <s v=""/>
    <n v="79"/>
    <x v="5"/>
  </r>
  <r>
    <x v="1"/>
    <s v="0090014251"/>
    <s v="4801092"/>
    <d v="2024-11-12T00:00:00"/>
    <n v="115658.27"/>
    <s v="RON"/>
    <n v="23238.08442667417"/>
    <n v="23248.36"/>
    <s v="EUR"/>
    <d v="2025-01-11T00:00:00"/>
    <s v=""/>
    <n v="79"/>
    <x v="5"/>
  </r>
  <r>
    <x v="1"/>
    <s v="0090014252"/>
    <s v="4801091"/>
    <d v="2024-11-12T00:00:00"/>
    <n v="163219.16"/>
    <s v="RON"/>
    <n v="32794.028651222601"/>
    <n v="32808.53"/>
    <s v="EUR"/>
    <d v="2025-01-11T00:00:00"/>
    <s v=""/>
    <n v="79"/>
    <x v="5"/>
  </r>
  <r>
    <x v="1"/>
    <s v="0090014254"/>
    <s v="4801090"/>
    <d v="2024-11-12T00:00:00"/>
    <n v="153144.44"/>
    <s v="RON"/>
    <n v="30769.813746961081"/>
    <n v="30783.42"/>
    <s v="EUR"/>
    <d v="2025-01-11T00:00:00"/>
    <s v=""/>
    <n v="79"/>
    <x v="5"/>
  </r>
  <r>
    <x v="1"/>
    <s v="0090014718"/>
    <s v="4801123"/>
    <d v="2024-11-21T00:00:00"/>
    <n v="104030.65"/>
    <s v="RON"/>
    <n v="20901.860521187034"/>
    <n v="20905.64"/>
    <s v="EUR"/>
    <d v="2025-01-20T00:00:00"/>
    <s v=""/>
    <n v="70"/>
    <x v="5"/>
  </r>
  <r>
    <x v="1"/>
    <s v="0090014717"/>
    <s v="4801122"/>
    <d v="2024-11-20T00:00:00"/>
    <n v="123609.22"/>
    <s v="RON"/>
    <n v="24835.591006811195"/>
    <n v="24836.59"/>
    <s v="EUR"/>
    <d v="2025-01-19T00:00:00"/>
    <s v=""/>
    <n v="71"/>
    <x v="5"/>
  </r>
  <r>
    <x v="1"/>
    <s v="0090014716"/>
    <s v="4801121"/>
    <d v="2024-11-20T00:00:00"/>
    <n v="125187.1"/>
    <s v="RON"/>
    <n v="25152.618994997087"/>
    <n v="25153.63"/>
    <s v="EUR"/>
    <d v="2025-01-19T00:00:00"/>
    <s v=""/>
    <n v="71"/>
    <x v="5"/>
  </r>
  <r>
    <x v="1"/>
    <s v="0090014714"/>
    <s v="4801120"/>
    <d v="2024-11-20T00:00:00"/>
    <n v="179456.21"/>
    <s v="RON"/>
    <n v="36056.380221414074"/>
    <n v="36057.83"/>
    <s v="EUR"/>
    <d v="2025-01-19T00:00:00"/>
    <s v=""/>
    <n v="71"/>
    <x v="5"/>
  </r>
  <r>
    <x v="1"/>
    <s v="0090014447"/>
    <s v="4801119"/>
    <d v="2024-11-19T00:00:00"/>
    <n v="1405.09"/>
    <s v="RON"/>
    <n v="282.3109843081312"/>
    <n v="282.35000000000002"/>
    <s v="EUR"/>
    <d v="2025-01-18T00:00:00"/>
    <s v=""/>
    <n v="72"/>
    <x v="5"/>
  </r>
  <r>
    <x v="1"/>
    <s v="0090014441"/>
    <s v="4801118"/>
    <d v="2024-11-19T00:00:00"/>
    <n v="272.01"/>
    <s v="RON"/>
    <n v="54.652307568664483"/>
    <n v="54.66"/>
    <s v="EUR"/>
    <d v="2025-01-18T00:00:00"/>
    <s v=""/>
    <n v="72"/>
    <x v="5"/>
  </r>
  <r>
    <x v="1"/>
    <s v="0090014436"/>
    <s v="4801117"/>
    <d v="2024-11-19T00:00:00"/>
    <n v="45.73"/>
    <s v="RON"/>
    <n v="9.1880814128709485"/>
    <n v="9.19"/>
    <s v="EUR"/>
    <d v="2025-01-18T00:00:00"/>
    <s v=""/>
    <n v="72"/>
    <x v="5"/>
  </r>
  <r>
    <x v="1"/>
    <s v="0090014253"/>
    <s v="4801116"/>
    <d v="2024-11-19T00:00:00"/>
    <n v="3652.43"/>
    <s v="RON"/>
    <n v="733.84701934861664"/>
    <n v="733.95"/>
    <s v="EUR"/>
    <d v="2025-01-18T00:00:00"/>
    <s v=""/>
    <n v="72"/>
    <x v="5"/>
  </r>
  <r>
    <x v="1"/>
    <s v="0090014537"/>
    <s v="4801115"/>
    <d v="2024-11-19T00:00:00"/>
    <n v="647.92999999999995"/>
    <s v="RON"/>
    <n v="130.18223463462658"/>
    <n v="130.19999999999999"/>
    <s v="EUR"/>
    <d v="2025-01-18T00:00:00"/>
    <s v=""/>
    <n v="72"/>
    <x v="5"/>
  </r>
  <r>
    <x v="1"/>
    <s v="0090014536"/>
    <s v="4801114"/>
    <d v="2024-11-19T00:00:00"/>
    <n v="137507.84"/>
    <s v="RON"/>
    <n v="27628.10471961584"/>
    <n v="27631.99"/>
    <s v="EUR"/>
    <d v="2025-01-18T00:00:00"/>
    <s v=""/>
    <n v="72"/>
    <x v="5"/>
  </r>
  <r>
    <x v="1"/>
    <s v="0090014534"/>
    <s v="4801113"/>
    <d v="2024-11-19T00:00:00"/>
    <n v="174873.03"/>
    <s v="RON"/>
    <n v="35135.526712342529"/>
    <n v="35140.47"/>
    <s v="EUR"/>
    <d v="2025-01-18T00:00:00"/>
    <s v=""/>
    <n v="72"/>
    <x v="5"/>
  </r>
  <r>
    <x v="1"/>
    <s v="0090014533"/>
    <s v="4801112"/>
    <d v="2024-11-19T00:00:00"/>
    <n v="133196.88"/>
    <s v="RON"/>
    <n v="26761.945711358021"/>
    <n v="26765.71"/>
    <s v="EUR"/>
    <d v="2025-01-18T00:00:00"/>
    <s v=""/>
    <n v="72"/>
    <x v="5"/>
  </r>
  <r>
    <x v="1"/>
    <s v="0090014532"/>
    <s v="4801111"/>
    <d v="2024-11-19T00:00:00"/>
    <n v="238144.43"/>
    <s v="RON"/>
    <n v="47848.029977296013"/>
    <n v="47854.76"/>
    <s v="EUR"/>
    <d v="2025-01-18T00:00:00"/>
    <s v=""/>
    <n v="72"/>
    <x v="5"/>
  </r>
  <r>
    <x v="1"/>
    <s v="0090014528"/>
    <s v="4801110"/>
    <d v="2024-11-18T00:00:00"/>
    <n v="125882.06"/>
    <s v="RON"/>
    <n v="25292.250507323541"/>
    <n v="25295.3"/>
    <s v="EUR"/>
    <d v="2025-01-17T00:00:00"/>
    <s v=""/>
    <n v="73"/>
    <x v="5"/>
  </r>
  <r>
    <x v="1"/>
    <s v="0090014434"/>
    <s v="4801109"/>
    <d v="2024-11-15T00:00:00"/>
    <n v="820.13"/>
    <s v="RON"/>
    <n v="164.78069558578289"/>
    <n v="164.82"/>
    <s v="EUR"/>
    <d v="2025-01-14T00:00:00"/>
    <s v=""/>
    <n v="76"/>
    <x v="5"/>
  </r>
  <r>
    <x v="1"/>
    <s v="0090014453"/>
    <s v="4801108"/>
    <d v="2024-11-15T00:00:00"/>
    <n v="36445.03"/>
    <s v="RON"/>
    <n v="7322.5432480761883"/>
    <n v="7324.31"/>
    <s v="EUR"/>
    <d v="2025-01-14T00:00:00"/>
    <s v=""/>
    <n v="76"/>
    <x v="5"/>
  </r>
  <r>
    <x v="1"/>
    <s v="0090014452"/>
    <s v="4801107"/>
    <d v="2024-11-15T00:00:00"/>
    <n v="132971.07999999999"/>
    <s v="RON"/>
    <n v="26716.577926905222"/>
    <n v="26723.02"/>
    <s v="EUR"/>
    <d v="2025-01-14T00:00:00"/>
    <s v=""/>
    <n v="76"/>
    <x v="5"/>
  </r>
  <r>
    <x v="1"/>
    <s v="0090014011"/>
    <s v="4801071"/>
    <d v="2024-11-05T00:00:00"/>
    <n v="62515.33"/>
    <s v="RON"/>
    <n v="12560.593518313877"/>
    <n v="12566.4"/>
    <s v="EUR"/>
    <d v="2025-01-04T00:00:00"/>
    <s v=""/>
    <n v="86"/>
    <x v="5"/>
  </r>
  <r>
    <x v="1"/>
    <s v="0090014010"/>
    <s v="4801070"/>
    <d v="2024-11-05T00:00:00"/>
    <n v="157362.53"/>
    <s v="RON"/>
    <n v="31617.313294890599"/>
    <n v="31631.93"/>
    <s v="EUR"/>
    <d v="2025-01-04T00:00:00"/>
    <s v=""/>
    <n v="86"/>
    <x v="5"/>
  </r>
  <r>
    <x v="1"/>
    <s v="0090014006"/>
    <s v="4801069"/>
    <d v="2024-11-05T00:00:00"/>
    <n v="101071.47"/>
    <s v="RON"/>
    <n v="20307.301440597937"/>
    <n v="20316.689999999999"/>
    <s v="EUR"/>
    <d v="2025-01-04T00:00:00"/>
    <s v=""/>
    <n v="86"/>
    <x v="5"/>
  </r>
  <r>
    <x v="1"/>
    <s v="0090014005"/>
    <s v="4801068"/>
    <d v="2024-11-05T00:00:00"/>
    <n v="254735.98"/>
    <s v="RON"/>
    <n v="51181.607763557091"/>
    <n v="51205.27"/>
    <s v="EUR"/>
    <d v="2025-01-04T00:00:00"/>
    <s v=""/>
    <n v="86"/>
    <x v="5"/>
  </r>
  <r>
    <x v="1"/>
    <s v="0090014004"/>
    <s v="4801067"/>
    <d v="2024-11-05T00:00:00"/>
    <n v="169054.8"/>
    <s v="RON"/>
    <n v="33966.526692250503"/>
    <n v="33982.230000000003"/>
    <s v="EUR"/>
    <d v="2025-01-04T00:00:00"/>
    <s v=""/>
    <n v="86"/>
    <x v="5"/>
  </r>
  <r>
    <x v="1"/>
    <s v="0090014003"/>
    <s v="4801066"/>
    <d v="2024-11-05T00:00:00"/>
    <n v="106301.92"/>
    <s v="RON"/>
    <n v="21358.204576962489"/>
    <n v="21368.080000000002"/>
    <s v="EUR"/>
    <d v="2025-01-04T00:00:00"/>
    <s v=""/>
    <n v="86"/>
    <x v="5"/>
  </r>
  <r>
    <x v="1"/>
    <s v="0090014002"/>
    <s v="4801065"/>
    <d v="2024-11-05T00:00:00"/>
    <n v="114618.4"/>
    <s v="RON"/>
    <n v="23029.153523135959"/>
    <n v="23039.8"/>
    <s v="EUR"/>
    <d v="2025-01-04T00:00:00"/>
    <s v=""/>
    <n v="86"/>
    <x v="5"/>
  </r>
  <r>
    <x v="1"/>
    <s v="0090014009"/>
    <s v="4801064"/>
    <d v="2024-11-05T00:00:00"/>
    <n v="15989.41"/>
    <s v="RON"/>
    <n v="3212.595688252195"/>
    <n v="3214.08"/>
    <s v="EUR"/>
    <d v="2025-01-04T00:00:00"/>
    <s v=""/>
    <n v="86"/>
    <x v="5"/>
  </r>
  <r>
    <x v="1"/>
    <s v="0090014008"/>
    <s v="4801063"/>
    <d v="2024-11-05T00:00:00"/>
    <n v="15203.78"/>
    <s v="RON"/>
    <n v="3054.7467400695186"/>
    <n v="3056.16"/>
    <s v="EUR"/>
    <d v="2025-01-04T00:00:00"/>
    <s v=""/>
    <n v="86"/>
    <x v="5"/>
  </r>
  <r>
    <x v="1"/>
    <s v="0090014007"/>
    <s v="4801062"/>
    <d v="2024-11-05T00:00:00"/>
    <n v="10.6"/>
    <s v="RON"/>
    <n v="2.1297542745775653"/>
    <n v="2.13"/>
    <s v="EUR"/>
    <d v="2025-01-04T00:00:00"/>
    <s v=""/>
    <n v="86"/>
    <x v="5"/>
  </r>
  <r>
    <x v="1"/>
    <s v="0090014001"/>
    <s v="4801061"/>
    <d v="2024-11-01T00:00:00"/>
    <n v="150301.23000000001"/>
    <s v="RON"/>
    <n v="30198.555383657153"/>
    <n v="30214.34"/>
    <s v="EUR"/>
    <d v="2024-12-31T00:00:00"/>
    <s v=""/>
    <n v="90"/>
    <x v="5"/>
  </r>
  <r>
    <x v="1"/>
    <s v="0090014000"/>
    <s v="4801060"/>
    <d v="2024-11-01T00:00:00"/>
    <n v="191635.6"/>
    <s v="RON"/>
    <n v="38503.465873701556"/>
    <n v="38523.589999999997"/>
    <s v="EUR"/>
    <d v="2024-12-31T00:00:00"/>
    <s v=""/>
    <n v="90"/>
    <x v="5"/>
  </r>
  <r>
    <x v="1"/>
    <s v="0090013999"/>
    <s v="4801059"/>
    <d v="2024-11-01T00:00:00"/>
    <n v="127082.51"/>
    <s v="RON"/>
    <n v="25533.44517891945"/>
    <n v="25546.79"/>
    <s v="EUR"/>
    <d v="2024-12-31T00:00:00"/>
    <s v=""/>
    <n v="90"/>
    <x v="5"/>
  </r>
  <r>
    <x v="1"/>
    <s v="0090013998"/>
    <s v="4801058"/>
    <d v="2024-11-01T00:00:00"/>
    <n v="97.15"/>
    <s v="RON"/>
    <n v="19.519398846717969"/>
    <n v="19.53"/>
    <s v="EUR"/>
    <d v="2024-12-31T00:00:00"/>
    <s v=""/>
    <n v="90"/>
    <x v="5"/>
  </r>
  <r>
    <x v="1"/>
    <s v="0010000081"/>
    <s v="4700025"/>
    <d v="2024-11-26T00:00:00"/>
    <n v="1180.1199999999999"/>
    <s v="RON"/>
    <n v="237.10996363344114"/>
    <n v="237.13"/>
    <s v="EUR"/>
    <d v="2025-01-25T00:00:00"/>
    <s v=""/>
    <n v="65"/>
    <x v="5"/>
  </r>
  <r>
    <x v="1"/>
    <s v="0010000079"/>
    <s v="4700022"/>
    <d v="2024-11-20T00:00:00"/>
    <n v="640.78"/>
    <s v="RON"/>
    <n v="128.74565510035964"/>
    <n v="128.75"/>
    <s v="EUR"/>
    <d v="2025-01-19T00:00:00"/>
    <s v=""/>
    <n v="71"/>
    <x v="5"/>
  </r>
  <r>
    <x v="1"/>
    <s v="0090014969"/>
    <s v="4801184"/>
    <d v="2024-11-29T00:00:00"/>
    <n v="40321.949999999997"/>
    <s v="RON"/>
    <n v="8101.4948463964956"/>
    <n v="8101.82"/>
    <s v="EUR"/>
    <d v="2025-01-28T00:00:00"/>
    <s v=""/>
    <n v="62"/>
    <x v="5"/>
  </r>
  <r>
    <x v="1"/>
    <s v="0090014256"/>
    <s v="4801089"/>
    <d v="2024-11-12T00:00:00"/>
    <n v="147111.23000000001"/>
    <s v="RON"/>
    <n v="29557.619899138055"/>
    <n v="29570.69"/>
    <s v="EUR"/>
    <d v="2025-01-11T00:00:00"/>
    <s v=""/>
    <n v="79"/>
    <x v="5"/>
  </r>
  <r>
    <x v="1"/>
    <s v="0090014257"/>
    <s v="4801088"/>
    <d v="2024-11-12T00:00:00"/>
    <n v="187082.61"/>
    <s v="RON"/>
    <n v="37588.678145908256"/>
    <n v="37605.300000000003"/>
    <s v="EUR"/>
    <d v="2025-01-11T00:00:00"/>
    <s v=""/>
    <n v="79"/>
    <x v="5"/>
  </r>
  <r>
    <x v="1"/>
    <s v="0090014259"/>
    <s v="4801087"/>
    <d v="2024-11-12T00:00:00"/>
    <n v="88873.11"/>
    <s v="RON"/>
    <n v="17856.404331839825"/>
    <n v="17864.3"/>
    <s v="EUR"/>
    <d v="2025-01-11T00:00:00"/>
    <s v=""/>
    <n v="79"/>
    <x v="5"/>
  </r>
  <r>
    <x v="1"/>
    <s v="0090014182"/>
    <s v="4801086"/>
    <d v="2024-11-08T00:00:00"/>
    <n v="1087.49"/>
    <s v="RON"/>
    <n v="218.49872415663739"/>
    <n v="218.56"/>
    <s v="EUR"/>
    <d v="2025-01-07T00:00:00"/>
    <s v=""/>
    <n v="83"/>
    <x v="5"/>
  </r>
  <r>
    <x v="1"/>
    <s v="0090014183"/>
    <s v="4801085"/>
    <d v="2024-11-08T00:00:00"/>
    <n v="191716.86"/>
    <s v="RON"/>
    <n v="38519.792650338546"/>
    <n v="38530.629999999997"/>
    <s v="EUR"/>
    <d v="2025-01-07T00:00:00"/>
    <s v=""/>
    <n v="83"/>
    <x v="5"/>
  </r>
  <r>
    <x v="1"/>
    <s v="0090014181"/>
    <s v="4801084"/>
    <d v="2024-11-08T00:00:00"/>
    <n v="128484.76"/>
    <s v="RON"/>
    <n v="25815.185549818165"/>
    <n v="25822.45"/>
    <s v="EUR"/>
    <d v="2025-01-07T00:00:00"/>
    <s v=""/>
    <n v="83"/>
    <x v="5"/>
  </r>
  <r>
    <x v="1"/>
    <s v="0090014186"/>
    <s v="4801083"/>
    <d v="2024-11-08T00:00:00"/>
    <n v="170607.2"/>
    <s v="RON"/>
    <n v="34278.435233368829"/>
    <n v="34288.080000000002"/>
    <s v="EUR"/>
    <d v="2025-01-07T00:00:00"/>
    <s v=""/>
    <n v="83"/>
    <x v="5"/>
  </r>
  <r>
    <x v="1"/>
    <s v="0090014120"/>
    <s v="4801082"/>
    <d v="2024-11-07T00:00:00"/>
    <n v="2147.8200000000002"/>
    <s v="RON"/>
    <n v="431.54045528520629"/>
    <n v="431.68"/>
    <s v="EUR"/>
    <d v="2025-01-06T00:00:00"/>
    <s v=""/>
    <n v="84"/>
    <x v="5"/>
  </r>
  <r>
    <x v="1"/>
    <s v="0090014115"/>
    <s v="4801081"/>
    <d v="2024-11-07T00:00:00"/>
    <n v="1292.6300000000001"/>
    <s v="RON"/>
    <n v="259.7154969761508"/>
    <n v="259.8"/>
    <s v="EUR"/>
    <d v="2025-01-06T00:00:00"/>
    <s v=""/>
    <n v="84"/>
    <x v="5"/>
  </r>
  <r>
    <x v="1"/>
    <s v="0090014124"/>
    <s v="4801080"/>
    <d v="2024-11-07T00:00:00"/>
    <n v="37489.800000000003"/>
    <s v="RON"/>
    <n v="7532.4586606658504"/>
    <n v="7534.88"/>
    <s v="EUR"/>
    <d v="2025-01-06T00:00:00"/>
    <s v=""/>
    <n v="84"/>
    <x v="5"/>
  </r>
  <r>
    <x v="1"/>
    <s v="0090014123"/>
    <s v="4801079"/>
    <d v="2024-11-07T00:00:00"/>
    <n v="766.63"/>
    <s v="RON"/>
    <n v="154.03146410560367"/>
    <n v="154.08000000000001"/>
    <s v="EUR"/>
    <d v="2025-01-06T00:00:00"/>
    <s v=""/>
    <n v="84"/>
    <x v="5"/>
  </r>
  <r>
    <x v="1"/>
    <s v="0090014122"/>
    <s v="4801078"/>
    <d v="2024-11-07T00:00:00"/>
    <n v="138037.93"/>
    <s v="RON"/>
    <n v="27734.61051616403"/>
    <n v="27743.53"/>
    <s v="EUR"/>
    <d v="2025-01-06T00:00:00"/>
    <s v=""/>
    <n v="84"/>
    <x v="5"/>
  </r>
  <r>
    <x v="1"/>
    <s v="0090014119"/>
    <s v="4801077"/>
    <d v="2024-11-07T00:00:00"/>
    <n v="168630.39"/>
    <s v="RON"/>
    <n v="33881.25414397943"/>
    <n v="33892.15"/>
    <s v="EUR"/>
    <d v="2025-01-06T00:00:00"/>
    <s v=""/>
    <n v="84"/>
    <x v="5"/>
  </r>
  <r>
    <x v="1"/>
    <s v="0090014117"/>
    <s v="4801076"/>
    <d v="2024-11-07T00:00:00"/>
    <n v="118128.52"/>
    <s v="RON"/>
    <n v="23734.407586747304"/>
    <n v="23742.04"/>
    <s v="EUR"/>
    <d v="2025-01-06T00:00:00"/>
    <s v=""/>
    <n v="84"/>
    <x v="5"/>
  </r>
  <r>
    <x v="1"/>
    <s v="0090014116"/>
    <s v="4801075"/>
    <d v="2024-11-06T00:00:00"/>
    <n v="125224.18"/>
    <s v="RON"/>
    <n v="25160.069116553816"/>
    <n v="25170.69"/>
    <s v="EUR"/>
    <d v="2025-01-05T00:00:00"/>
    <s v=""/>
    <n v="85"/>
    <x v="5"/>
  </r>
  <r>
    <x v="1"/>
    <s v="0090014114"/>
    <s v="4801074"/>
    <d v="2024-11-06T00:00:00"/>
    <n v="1785.13"/>
    <s v="RON"/>
    <n v="358.66870265817448"/>
    <n v="358.82"/>
    <s v="EUR"/>
    <d v="2025-01-05T00:00:00"/>
    <s v=""/>
    <n v="85"/>
    <x v="5"/>
  </r>
  <r>
    <x v="1"/>
    <s v="0090014113"/>
    <s v="4801073"/>
    <d v="2024-11-06T00:00:00"/>
    <n v="133060.5"/>
    <s v="RON"/>
    <n v="26734.54421249322"/>
    <n v="26745.83"/>
    <s v="EUR"/>
    <d v="2025-01-05T00:00:00"/>
    <s v=""/>
    <n v="85"/>
    <x v="5"/>
  </r>
  <r>
    <x v="1"/>
    <s v="0090014112"/>
    <s v="4801072"/>
    <d v="2024-11-06T00:00:00"/>
    <n v="106592.56"/>
    <s v="RON"/>
    <n v="21416.600028128829"/>
    <n v="21425.64"/>
    <s v="EUR"/>
    <d v="2025-01-05T00:00:00"/>
    <s v=""/>
    <n v="85"/>
    <x v="5"/>
  </r>
  <r>
    <x v="1"/>
    <s v="0090014985"/>
    <s v="4300379"/>
    <d v="2024-11-30T00:00:00"/>
    <n v="977.15"/>
    <s v="RON"/>
    <n v="196.32918767957244"/>
    <n v="196.33"/>
    <s v="EUR"/>
    <d v="2025-01-29T00:00:00"/>
    <s v=""/>
    <n v="61"/>
    <x v="5"/>
  </r>
  <r>
    <x v="1"/>
    <s v="0090014984"/>
    <s v="4300378"/>
    <d v="2024-11-30T00:00:00"/>
    <n v="3125.02"/>
    <s v="RON"/>
    <n v="627.87968897550786"/>
    <n v="627.88"/>
    <s v="EUR"/>
    <d v="2025-01-29T00:00:00"/>
    <s v=""/>
    <n v="61"/>
    <x v="5"/>
  </r>
  <r>
    <x v="1"/>
    <s v="0090014981"/>
    <s v="4300377"/>
    <d v="2024-11-30T00:00:00"/>
    <n v="132738.26"/>
    <s v="RON"/>
    <n v="26669.799682546061"/>
    <n v="26669.8"/>
    <s v="EUR"/>
    <d v="2025-01-29T00:00:00"/>
    <s v=""/>
    <n v="61"/>
    <x v="5"/>
  </r>
  <r>
    <x v="1"/>
    <s v="0090014776"/>
    <s v="4300374"/>
    <d v="2024-11-26T00:00:00"/>
    <n v="2986.02"/>
    <s v="RON"/>
    <n v="599.95177914850012"/>
    <n v="600"/>
    <s v="EUR"/>
    <d v="2024-11-26T00:00:00"/>
    <s v=""/>
    <n v="125"/>
    <x v="1"/>
  </r>
  <r>
    <x v="1"/>
    <s v="0090014713"/>
    <s v="4300373"/>
    <d v="2024-11-25T00:00:00"/>
    <n v="5999.99"/>
    <s v="RON"/>
    <n v="1205.5192782945892"/>
    <n v="1205.81"/>
    <s v="EUR"/>
    <d v="2025-01-24T00:00:00"/>
    <s v=""/>
    <n v="66"/>
    <x v="5"/>
  </r>
  <r>
    <x v="1"/>
    <s v="0090014712"/>
    <s v="4300372"/>
    <d v="2024-11-25T00:00:00"/>
    <n v="3125.01"/>
    <s v="RON"/>
    <n v="627.87767977336205"/>
    <n v="628.03"/>
    <s v="EUR"/>
    <d v="2025-01-24T00:00:00"/>
    <s v=""/>
    <n v="66"/>
    <x v="5"/>
  </r>
  <r>
    <x v="1"/>
    <s v="0090014676"/>
    <s v="4300371"/>
    <d v="2024-11-21T00:00:00"/>
    <n v="10947.64"/>
    <s v="RON"/>
    <n v="2199.6021779751259"/>
    <n v="2200"/>
    <s v="EUR"/>
    <d v="2025-01-20T00:00:00"/>
    <s v=""/>
    <n v="70"/>
    <x v="5"/>
  </r>
  <r>
    <x v="1"/>
    <s v="0090014625"/>
    <s v="4300370"/>
    <d v="2024-11-21T00:00:00"/>
    <n v="3125"/>
    <s v="RON"/>
    <n v="627.87567057121612"/>
    <n v="627.99"/>
    <s v="EUR"/>
    <d v="2025-01-20T00:00:00"/>
    <s v=""/>
    <n v="70"/>
    <x v="5"/>
  </r>
  <r>
    <x v="1"/>
    <s v="0090014624"/>
    <s v="4300369"/>
    <d v="2024-11-21T00:00:00"/>
    <n v="1206.83"/>
    <s v="RON"/>
    <n v="242.47654256494744"/>
    <n v="242.52"/>
    <s v="EUR"/>
    <d v="2025-01-20T00:00:00"/>
    <s v=""/>
    <n v="70"/>
    <x v="5"/>
  </r>
  <r>
    <x v="1"/>
    <s v="0090014623"/>
    <s v="4300368"/>
    <d v="2024-11-21T00:00:00"/>
    <n v="188.5"/>
    <s v="RON"/>
    <n v="37.873460448855759"/>
    <n v="37.880000000000003"/>
    <s v="EUR"/>
    <d v="2025-01-20T00:00:00"/>
    <s v=""/>
    <n v="70"/>
    <x v="5"/>
  </r>
  <r>
    <x v="1"/>
    <s v="0090014497"/>
    <s v="4300362"/>
    <d v="2024-11-19T00:00:00"/>
    <n v="1492.92"/>
    <s v="RON"/>
    <n v="299.95780675493762"/>
    <n v="300"/>
    <s v="EUR"/>
    <d v="2024-11-19T00:00:00"/>
    <s v=""/>
    <n v="132"/>
    <x v="1"/>
  </r>
  <r>
    <x v="1"/>
    <s v="0090014464"/>
    <s v="4300360"/>
    <d v="2024-11-19T00:00:00"/>
    <n v="118.14"/>
    <s v="RON"/>
    <n v="23.736714150810712"/>
    <n v="23.74"/>
    <s v="EUR"/>
    <d v="2025-01-18T00:00:00"/>
    <s v=""/>
    <n v="72"/>
    <x v="5"/>
  </r>
  <r>
    <x v="1"/>
    <s v="0090014308"/>
    <s v="4300359"/>
    <d v="2024-11-14T00:00:00"/>
    <n v="1599.27"/>
    <s v="RON"/>
    <n v="321.32567157581724"/>
    <n v="321.37"/>
    <s v="EUR"/>
    <d v="2025-01-13T00:00:00"/>
    <s v=""/>
    <n v="77"/>
    <x v="5"/>
  </r>
  <r>
    <x v="1"/>
    <s v="0090014307"/>
    <s v="4300358"/>
    <d v="2024-11-14T00:00:00"/>
    <n v="3794.06"/>
    <s v="RON"/>
    <n v="762.3033493399771"/>
    <n v="762.41"/>
    <s v="EUR"/>
    <d v="2025-01-13T00:00:00"/>
    <s v=""/>
    <n v="77"/>
    <x v="5"/>
  </r>
  <r>
    <x v="1"/>
    <s v="0090014193"/>
    <s v="4300356"/>
    <d v="2024-11-08T00:00:00"/>
    <n v="746.36"/>
    <s v="RON"/>
    <n v="149.95881135601053"/>
    <n v="150"/>
    <s v="EUR"/>
    <d v="2024-11-08T00:00:00"/>
    <s v=""/>
    <n v="143"/>
    <x v="1"/>
  </r>
  <r>
    <x v="1"/>
    <s v="0090014110"/>
    <s v="4300355"/>
    <d v="2024-11-08T00:00:00"/>
    <n v="671.87"/>
    <s v="RON"/>
    <n v="134.99226457173856"/>
    <n v="135.03"/>
    <s v="EUR"/>
    <d v="2025-01-07T00:00:00"/>
    <s v=""/>
    <n v="83"/>
    <x v="5"/>
  </r>
  <r>
    <x v="1"/>
    <s v="0090014106"/>
    <s v="4300353"/>
    <d v="2024-11-08T00:00:00"/>
    <n v="43766.66"/>
    <s v="RON"/>
    <n v="8793.6067187719764"/>
    <n v="8796.08"/>
    <s v="EUR"/>
    <d v="2025-01-07T00:00:00"/>
    <s v=""/>
    <n v="83"/>
    <x v="5"/>
  </r>
  <r>
    <x v="1"/>
    <s v="0090018705"/>
    <s v="4600089"/>
    <d v="2025-03-26T00:00:00"/>
    <n v="-73737.570000000007"/>
    <s v="RON"/>
    <n v="-14815.368387213439"/>
    <n v="-14820.43"/>
    <s v="EUR"/>
    <d v="2025-03-26T00:00:00"/>
    <s v=""/>
    <n v="5"/>
    <x v="3"/>
  </r>
  <r>
    <x v="1"/>
    <s v="0090017307"/>
    <s v="4600073"/>
    <d v="2025-02-20T00:00:00"/>
    <n v="-8199.0400000000009"/>
    <s v="RON"/>
    <n v="-1647.3528761728719"/>
    <n v="-1647.32"/>
    <s v="EUR"/>
    <d v="2025-02-20T00:00:00"/>
    <s v=""/>
    <n v="39"/>
    <x v="3"/>
  </r>
  <r>
    <x v="1"/>
    <s v="0090016683"/>
    <s v="4600061"/>
    <d v="2025-02-03T00:00:00"/>
    <n v="-178444.56"/>
    <s v="RON"/>
    <n v="-35853.119286331399"/>
    <n v="-35856"/>
    <s v="EUR"/>
    <d v="2025-02-03T00:00:00"/>
    <s v=""/>
    <n v="56"/>
    <x v="3"/>
  </r>
  <r>
    <x v="1"/>
    <s v="0090012000"/>
    <s v="4600030"/>
    <d v="2024-09-06T00:00:00"/>
    <n v="-158128.70000000001"/>
    <s v="RON"/>
    <n v="-31771.252335697496"/>
    <n v="-31809.599999999999"/>
    <s v="EUR"/>
    <d v="2024-09-06T00:00:00"/>
    <s v=""/>
    <n v="206"/>
    <x v="1"/>
  </r>
  <r>
    <x v="1"/>
    <s v="0090011997"/>
    <s v="4600029"/>
    <d v="2024-09-05T00:00:00"/>
    <n v="-41491.89"/>
    <s v="RON"/>
    <n v="-8336.5594422454833"/>
    <n v="-8343.6"/>
    <s v="EUR"/>
    <d v="2024-09-05T00:00:00"/>
    <s v=""/>
    <n v="207"/>
    <x v="1"/>
  </r>
  <r>
    <x v="1"/>
    <s v="0090018257"/>
    <s v="4600086"/>
    <d v="2025-03-17T00:00:00"/>
    <n v="-105605.75999999999"/>
    <s v="RON"/>
    <n v="-21218.331960378531"/>
    <n v="-21219.61"/>
    <s v="EUR"/>
    <d v="2025-03-17T00:00:00"/>
    <s v=""/>
    <n v="14"/>
    <x v="3"/>
  </r>
  <r>
    <x v="1"/>
    <s v="0090018087"/>
    <s v="4600085"/>
    <d v="2025-03-10T00:00:00"/>
    <n v="-40021.089999999997"/>
    <s v="RON"/>
    <n v="-8041.045990637117"/>
    <n v="-8043.47"/>
    <s v="EUR"/>
    <d v="2025-03-10T00:00:00"/>
    <s v=""/>
    <n v="21"/>
    <x v="3"/>
  </r>
  <r>
    <x v="1"/>
    <s v="0090018081"/>
    <s v="4600084"/>
    <d v="2025-03-10T00:00:00"/>
    <n v="-24465.62"/>
    <s v="RON"/>
    <n v="-4915.6376203009786"/>
    <n v="-4917.12"/>
    <s v="EUR"/>
    <d v="2025-03-10T00:00:00"/>
    <s v=""/>
    <n v="21"/>
    <x v="3"/>
  </r>
  <r>
    <x v="1"/>
    <s v="0090012690"/>
    <s v="4600037"/>
    <d v="2024-09-30T00:00:00"/>
    <n v="-68214.990000000005"/>
    <s v="RON"/>
    <n v="-13705.770428562819"/>
    <n v="-13708.8"/>
    <s v="EUR"/>
    <d v="2024-09-30T00:00:00"/>
    <s v=""/>
    <n v="182"/>
    <x v="1"/>
  </r>
  <r>
    <x v="1"/>
    <s v="0090014994"/>
    <s v="4300387"/>
    <d v="2024-11-30T00:00:00"/>
    <n v="2986.26"/>
    <s v="RON"/>
    <n v="600"/>
    <n v="600"/>
    <s v="EUR"/>
    <d v="2024-11-30T00:00:00"/>
    <s v=""/>
    <n v="121"/>
    <x v="1"/>
  </r>
  <r>
    <x v="1"/>
    <s v="0090014992"/>
    <s v="4300386"/>
    <d v="2024-11-30T00:00:00"/>
    <n v="7499.99"/>
    <s v="RON"/>
    <n v="1506.8996001687728"/>
    <n v="1506.9"/>
    <s v="EUR"/>
    <d v="2025-01-29T00:00:00"/>
    <s v=""/>
    <n v="61"/>
    <x v="5"/>
  </r>
  <r>
    <x v="1"/>
    <s v="0090014991"/>
    <s v="4300385"/>
    <d v="2024-11-30T00:00:00"/>
    <n v="7464.75"/>
    <s v="RON"/>
    <n v="1499.8191718068754"/>
    <n v="1499.82"/>
    <s v="EUR"/>
    <d v="2025-01-29T00:00:00"/>
    <s v=""/>
    <n v="61"/>
    <x v="5"/>
  </r>
  <r>
    <x v="1"/>
    <s v="0090014990"/>
    <s v="4300384"/>
    <d v="2024-11-30T00:00:00"/>
    <n v="3125.02"/>
    <s v="RON"/>
    <n v="627.87968897550786"/>
    <n v="627.88"/>
    <s v="EUR"/>
    <d v="2025-01-29T00:00:00"/>
    <s v=""/>
    <n v="61"/>
    <x v="5"/>
  </r>
  <r>
    <x v="1"/>
    <s v="0090014989"/>
    <s v="4300383"/>
    <d v="2024-11-30T00:00:00"/>
    <n v="26082.89"/>
    <s v="RON"/>
    <n v="5240.5798557392854"/>
    <n v="5240.58"/>
    <s v="EUR"/>
    <d v="2024-11-30T00:00:00"/>
    <s v=""/>
    <n v="121"/>
    <x v="1"/>
  </r>
  <r>
    <x v="1"/>
    <s v="0090014988"/>
    <s v="4300382"/>
    <d v="2024-11-30T00:00:00"/>
    <n v="691.17"/>
    <s v="RON"/>
    <n v="138.87002471318638"/>
    <n v="138.87"/>
    <s v="EUR"/>
    <d v="2025-01-29T00:00:00"/>
    <s v=""/>
    <n v="61"/>
    <x v="5"/>
  </r>
  <r>
    <x v="1"/>
    <s v="0090014987"/>
    <s v="4300381"/>
    <d v="2024-11-30T00:00:00"/>
    <n v="706.05"/>
    <s v="RON"/>
    <n v="141.8597175061783"/>
    <n v="141.86000000000001"/>
    <s v="EUR"/>
    <d v="2025-01-29T00:00:00"/>
    <s v=""/>
    <n v="61"/>
    <x v="5"/>
  </r>
  <r>
    <x v="1"/>
    <s v="0090014986"/>
    <s v="4300380"/>
    <d v="2024-11-30T00:00:00"/>
    <n v="1829.63"/>
    <s v="RON"/>
    <n v="367.60965220710858"/>
    <n v="367.61"/>
    <s v="EUR"/>
    <d v="2025-01-29T00:00:00"/>
    <s v=""/>
    <n v="61"/>
    <x v="5"/>
  </r>
  <r>
    <x v="1"/>
    <s v="0090014814"/>
    <s v="4801140"/>
    <d v="2024-11-26T00:00:00"/>
    <n v="141869.64000000001"/>
    <s v="RON"/>
    <n v="28504.478511583053"/>
    <n v="28506.77"/>
    <s v="EUR"/>
    <d v="2025-01-25T00:00:00"/>
    <s v=""/>
    <n v="65"/>
    <x v="5"/>
  </r>
  <r>
    <x v="1"/>
    <s v="0090014812"/>
    <s v="4801139"/>
    <d v="2024-11-25T00:00:00"/>
    <n v="141.07"/>
    <s v="RON"/>
    <n v="28.343814671194068"/>
    <n v="28.35"/>
    <s v="EUR"/>
    <d v="2025-01-24T00:00:00"/>
    <s v=""/>
    <n v="66"/>
    <x v="5"/>
  </r>
  <r>
    <x v="1"/>
    <s v="0090014811"/>
    <s v="4801138"/>
    <d v="2024-11-25T00:00:00"/>
    <n v="203175.65"/>
    <s v="RON"/>
    <n v="40822.095195997666"/>
    <n v="40831.94"/>
    <s v="EUR"/>
    <d v="2025-01-24T00:00:00"/>
    <s v=""/>
    <n v="66"/>
    <x v="5"/>
  </r>
  <r>
    <x v="1"/>
    <s v="0090014810"/>
    <s v="4801137"/>
    <d v="2024-11-25T00:00:00"/>
    <n v="91838.2"/>
    <s v="RON"/>
    <n v="18452.150850897109"/>
    <n v="18456.599999999999"/>
    <s v="EUR"/>
    <d v="2025-01-24T00:00:00"/>
    <s v=""/>
    <n v="66"/>
    <x v="5"/>
  </r>
  <r>
    <x v="1"/>
    <s v="0090014809"/>
    <s v="4801136"/>
    <d v="2024-11-25T00:00:00"/>
    <n v="206759.44"/>
    <s v="RON"/>
    <n v="41542.151051817324"/>
    <n v="41552.17"/>
    <s v="EUR"/>
    <d v="2025-01-24T00:00:00"/>
    <s v=""/>
    <n v="66"/>
    <x v="5"/>
  </r>
  <r>
    <x v="1"/>
    <s v="0090014727"/>
    <s v="4801135"/>
    <d v="2024-11-25T00:00:00"/>
    <n v="145053.46"/>
    <s v="RON"/>
    <n v="29144.172309176025"/>
    <n v="29151.200000000001"/>
    <s v="EUR"/>
    <d v="2025-01-24T00:00:00"/>
    <s v=""/>
    <n v="66"/>
    <x v="5"/>
  </r>
  <r>
    <x v="1"/>
    <s v="0090014739"/>
    <s v="4801134"/>
    <d v="2024-11-25T00:00:00"/>
    <n v="12897.53"/>
    <s v="RON"/>
    <n v="2591.3744951879607"/>
    <n v="2592"/>
    <s v="EUR"/>
    <d v="2025-01-24T00:00:00"/>
    <s v=""/>
    <n v="66"/>
    <x v="5"/>
  </r>
  <r>
    <x v="1"/>
    <s v="0090014738"/>
    <s v="4801133"/>
    <d v="2024-11-25T00:00:00"/>
    <n v="18531.150000000001"/>
    <s v="RON"/>
    <n v="3723.2826344658538"/>
    <n v="3724.18"/>
    <s v="EUR"/>
    <d v="2025-01-24T00:00:00"/>
    <s v=""/>
    <n v="66"/>
    <x v="5"/>
  </r>
  <r>
    <x v="1"/>
    <s v="0090014737"/>
    <s v="4801132"/>
    <d v="2024-11-25T00:00:00"/>
    <n v="37062.29"/>
    <s v="RON"/>
    <n v="7446.5632597295617"/>
    <n v="7448.36"/>
    <s v="EUR"/>
    <d v="2025-01-24T00:00:00"/>
    <s v=""/>
    <n v="66"/>
    <x v="5"/>
  </r>
  <r>
    <x v="1"/>
    <s v="0090014728"/>
    <s v="4801131"/>
    <d v="2024-11-22T00:00:00"/>
    <n v="5685.27"/>
    <s v="RON"/>
    <n v="1142.2856683610939"/>
    <n v="1142.4000000000001"/>
    <s v="EUR"/>
    <d v="2025-01-21T00:00:00"/>
    <s v=""/>
    <n v="69"/>
    <x v="5"/>
  </r>
  <r>
    <x v="1"/>
    <s v="0090014721"/>
    <s v="4801130"/>
    <d v="2024-11-22T00:00:00"/>
    <n v="642.42999999999995"/>
    <s v="RON"/>
    <n v="129.07717345442123"/>
    <n v="129.09"/>
    <s v="EUR"/>
    <d v="2025-01-21T00:00:00"/>
    <s v=""/>
    <n v="69"/>
    <x v="5"/>
  </r>
  <r>
    <x v="1"/>
    <s v="0090014725"/>
    <s v="4801129"/>
    <d v="2024-11-22T00:00:00"/>
    <n v="141666.53"/>
    <s v="RON"/>
    <n v="28463.66960679914"/>
    <n v="28466.53"/>
    <s v="EUR"/>
    <d v="2025-01-21T00:00:00"/>
    <s v=""/>
    <n v="69"/>
    <x v="5"/>
  </r>
  <r>
    <x v="1"/>
    <s v="0090014724"/>
    <s v="4801128"/>
    <d v="2024-11-22T00:00:00"/>
    <n v="171646.07"/>
    <s v="RON"/>
    <n v="34487.165216692454"/>
    <n v="34490.629999999997"/>
    <s v="EUR"/>
    <d v="2025-01-21T00:00:00"/>
    <s v=""/>
    <n v="69"/>
    <x v="5"/>
  </r>
  <r>
    <x v="1"/>
    <s v="0090014723"/>
    <s v="4801127"/>
    <d v="2024-11-22T00:00:00"/>
    <n v="97186.13"/>
    <s v="RON"/>
    <n v="19526.658094070845"/>
    <n v="19528.62"/>
    <s v="EUR"/>
    <d v="2025-01-21T00:00:00"/>
    <s v=""/>
    <n v="69"/>
    <x v="5"/>
  </r>
  <r>
    <x v="1"/>
    <s v="0090014722"/>
    <s v="4801126"/>
    <d v="2024-11-21T00:00:00"/>
    <n v="142778.18"/>
    <s v="RON"/>
    <n v="28687.022563340095"/>
    <n v="28692.21"/>
    <s v="EUR"/>
    <d v="2025-01-20T00:00:00"/>
    <s v=""/>
    <n v="70"/>
    <x v="5"/>
  </r>
  <r>
    <x v="1"/>
    <s v="0090014720"/>
    <s v="4801125"/>
    <d v="2024-11-21T00:00:00"/>
    <n v="151315.15"/>
    <s v="RON"/>
    <n v="30402.27240762693"/>
    <n v="30407.77"/>
    <s v="EUR"/>
    <d v="2025-01-20T00:00:00"/>
    <s v=""/>
    <n v="70"/>
    <x v="5"/>
  </r>
  <r>
    <x v="1"/>
    <s v="0090014719"/>
    <s v="4801124"/>
    <d v="2024-11-21T00:00:00"/>
    <n v="184116.07"/>
    <s v="RON"/>
    <n v="36992.640292539836"/>
    <n v="36999.33"/>
    <s v="EUR"/>
    <d v="2025-01-20T00:00:00"/>
    <s v=""/>
    <n v="70"/>
    <x v="5"/>
  </r>
  <r>
    <x v="1"/>
    <s v="0090014105"/>
    <s v="4300352"/>
    <d v="2024-11-08T00:00:00"/>
    <n v="943.04"/>
    <s v="RON"/>
    <n v="189.47579916015349"/>
    <n v="189.53"/>
    <s v="EUR"/>
    <d v="2025-01-07T00:00:00"/>
    <s v=""/>
    <n v="83"/>
    <x v="5"/>
  </r>
  <r>
    <x v="1"/>
    <s v="0090014104"/>
    <s v="4300351"/>
    <d v="2024-11-08T00:00:00"/>
    <n v="952.15"/>
    <s v="RON"/>
    <n v="191.3061823150027"/>
    <n v="191.36"/>
    <s v="EUR"/>
    <d v="2025-01-07T00:00:00"/>
    <s v=""/>
    <n v="83"/>
    <x v="5"/>
  </r>
  <r>
    <x v="1"/>
    <s v="0090014103"/>
    <s v="4300350"/>
    <d v="2024-11-05T00:00:00"/>
    <n v="746.22"/>
    <s v="RON"/>
    <n v="149.93068252596893"/>
    <n v="150"/>
    <s v="EUR"/>
    <d v="2024-11-05T00:00:00"/>
    <s v=""/>
    <n v="146"/>
    <x v="1"/>
  </r>
  <r>
    <x v="1"/>
    <s v="0090014968"/>
    <s v="4801190"/>
    <d v="2024-11-30T00:00:00"/>
    <n v="1087.7"/>
    <s v="RON"/>
    <n v="218.5409174016998"/>
    <n v="218.54"/>
    <s v="EUR"/>
    <d v="2025-01-29T00:00:00"/>
    <s v=""/>
    <n v="61"/>
    <x v="5"/>
  </r>
  <r>
    <x v="1"/>
    <s v="0090014967"/>
    <s v="4801189"/>
    <d v="2024-11-30T00:00:00"/>
    <n v="2177.08"/>
    <s v="RON"/>
    <n v="437.41938076389863"/>
    <n v="437.42"/>
    <s v="EUR"/>
    <d v="2025-01-29T00:00:00"/>
    <s v=""/>
    <n v="61"/>
    <x v="5"/>
  </r>
  <r>
    <x v="1"/>
    <s v="0090014964"/>
    <s v="4801188"/>
    <d v="2024-11-30T00:00:00"/>
    <n v="1087.7"/>
    <s v="RON"/>
    <n v="218.5409174016998"/>
    <n v="218.54"/>
    <s v="EUR"/>
    <d v="2025-01-29T00:00:00"/>
    <s v=""/>
    <n v="61"/>
    <x v="5"/>
  </r>
  <r>
    <x v="1"/>
    <s v="0090014965"/>
    <s v="4801187"/>
    <d v="2024-11-30T00:00:00"/>
    <n v="1168.8699999999999"/>
    <s v="RON"/>
    <n v="234.84961121938477"/>
    <n v="234.85"/>
    <s v="EUR"/>
    <d v="2025-01-29T00:00:00"/>
    <s v=""/>
    <n v="61"/>
    <x v="5"/>
  </r>
  <r>
    <x v="1"/>
    <s v="0090014976"/>
    <s v="4801186"/>
    <d v="2024-11-30T00:00:00"/>
    <n v="2254.63"/>
    <s v="RON"/>
    <n v="453.00074340479398"/>
    <n v="453"/>
    <s v="EUR"/>
    <d v="2025-01-29T00:00:00"/>
    <s v=""/>
    <n v="61"/>
    <x v="5"/>
  </r>
  <r>
    <x v="1"/>
    <s v="0090014977"/>
    <s v="4801185"/>
    <d v="2024-11-30T00:00:00"/>
    <n v="2254.63"/>
    <s v="RON"/>
    <n v="453.00074340479398"/>
    <n v="453"/>
    <s v="EUR"/>
    <d v="2025-01-29T00:00:00"/>
    <s v=""/>
    <n v="61"/>
    <x v="5"/>
  </r>
  <r>
    <x v="1"/>
    <s v="0090014879"/>
    <s v="4801151"/>
    <d v="2024-11-27T00:00:00"/>
    <n v="178611.98"/>
    <s v="RON"/>
    <n v="35886.757348656851"/>
    <n v="35888.92"/>
    <s v="EUR"/>
    <d v="2025-01-26T00:00:00"/>
    <s v=""/>
    <n v="64"/>
    <x v="5"/>
  </r>
  <r>
    <x v="1"/>
    <s v="0090014878"/>
    <s v="4801150"/>
    <d v="2024-11-27T00:00:00"/>
    <n v="147137.79999999999"/>
    <s v="RON"/>
    <n v="29562.958349239514"/>
    <n v="29564.74"/>
    <s v="EUR"/>
    <d v="2025-01-26T00:00:00"/>
    <s v=""/>
    <n v="64"/>
    <x v="5"/>
  </r>
  <r>
    <x v="1"/>
    <s v="0090014877"/>
    <s v="4801149"/>
    <d v="2024-11-27T00:00:00"/>
    <n v="103137.06"/>
    <s v="RON"/>
    <n v="20722.320226637999"/>
    <n v="20723.57"/>
    <s v="EUR"/>
    <d v="2025-01-26T00:00:00"/>
    <s v=""/>
    <n v="64"/>
    <x v="5"/>
  </r>
  <r>
    <x v="1"/>
    <s v="0090014831"/>
    <s v="4801148"/>
    <d v="2024-11-27T00:00:00"/>
    <n v="6496.52"/>
    <s v="RON"/>
    <n v="1305.2821924413815"/>
    <n v="1305.3599999999999"/>
    <s v="EUR"/>
    <d v="2025-01-26T00:00:00"/>
    <s v=""/>
    <n v="64"/>
    <x v="5"/>
  </r>
  <r>
    <x v="1"/>
    <s v="0090014435"/>
    <s v="4801147"/>
    <d v="2024-11-26T00:00:00"/>
    <n v="949.45"/>
    <s v="RON"/>
    <n v="190.76369773562919"/>
    <n v="190.78"/>
    <s v="EUR"/>
    <d v="2025-01-25T00:00:00"/>
    <s v=""/>
    <n v="65"/>
    <x v="5"/>
  </r>
  <r>
    <x v="1"/>
    <s v="0090014820"/>
    <s v="4801146"/>
    <d v="2024-11-26T00:00:00"/>
    <n v="66504.94"/>
    <s v="RON"/>
    <n v="13362.18681561552"/>
    <n v="13363.26"/>
    <s v="EUR"/>
    <d v="2025-01-25T00:00:00"/>
    <s v=""/>
    <n v="65"/>
    <x v="5"/>
  </r>
  <r>
    <x v="1"/>
    <s v="0090014819"/>
    <s v="4801145"/>
    <d v="2024-11-26T00:00:00"/>
    <n v="185663.01"/>
    <s v="RON"/>
    <n v="37303.451809286533"/>
    <n v="37306.449999999997"/>
    <s v="EUR"/>
    <d v="2025-01-25T00:00:00"/>
    <s v=""/>
    <n v="65"/>
    <x v="5"/>
  </r>
  <r>
    <x v="1"/>
    <s v="0090014818"/>
    <s v="4801144"/>
    <d v="2024-11-26T00:00:00"/>
    <n v="134761.92000000001"/>
    <s v="RON"/>
    <n v="27076.393883988669"/>
    <n v="27078.57"/>
    <s v="EUR"/>
    <d v="2025-01-25T00:00:00"/>
    <s v=""/>
    <n v="65"/>
    <x v="5"/>
  </r>
  <r>
    <x v="1"/>
    <s v="0090014815"/>
    <s v="4801141"/>
    <d v="2024-11-26T00:00:00"/>
    <n v="152757.82"/>
    <s v="RON"/>
    <n v="30692.133973599084"/>
    <n v="30694.6"/>
    <s v="EUR"/>
    <d v="2025-01-25T00:00:00"/>
    <s v=""/>
    <n v="65"/>
    <x v="5"/>
  </r>
  <r>
    <x v="1"/>
    <s v="0090018275"/>
    <s v="4801593"/>
    <d v="2025-03-14T00:00:00"/>
    <n v="199950.07999999999"/>
    <s v="RON"/>
    <n v="40174.012979445855"/>
    <n v="40174.82"/>
    <s v="EUR"/>
    <d v="2025-05-13T00:00:00"/>
    <s v=""/>
    <n v="-43"/>
    <x v="2"/>
  </r>
  <r>
    <x v="1"/>
    <s v="0090018274"/>
    <s v="4801592"/>
    <d v="2025-03-14T00:00:00"/>
    <n v="81510.02"/>
    <s v="RON"/>
    <n v="16377.010709047438"/>
    <n v="16377.34"/>
    <s v="EUR"/>
    <d v="2025-05-13T00:00:00"/>
    <s v=""/>
    <n v="-43"/>
    <x v="2"/>
  </r>
  <r>
    <x v="1"/>
    <s v="0090018273"/>
    <s v="4801591"/>
    <d v="2025-03-14T00:00:00"/>
    <n v="106825.08"/>
    <s v="RON"/>
    <n v="21463.317996423619"/>
    <n v="21463.75"/>
    <s v="EUR"/>
    <d v="2025-05-13T00:00:00"/>
    <s v=""/>
    <n v="-43"/>
    <x v="2"/>
  </r>
  <r>
    <x v="1"/>
    <s v="0090018272"/>
    <s v="4801590"/>
    <d v="2025-03-14T00:00:00"/>
    <n v="18336.86"/>
    <s v="RON"/>
    <n v="3684.2458459745635"/>
    <n v="3684.32"/>
    <s v="EUR"/>
    <d v="2025-05-13T00:00:00"/>
    <s v=""/>
    <n v="-43"/>
    <x v="2"/>
  </r>
  <r>
    <x v="1"/>
    <s v="0090018271"/>
    <s v="4801589"/>
    <d v="2025-03-14T00:00:00"/>
    <n v="94420.71"/>
    <s v="RON"/>
    <n v="18971.029314259307"/>
    <n v="18971.41"/>
    <s v="EUR"/>
    <d v="2025-05-13T00:00:00"/>
    <s v=""/>
    <n v="-43"/>
    <x v="2"/>
  </r>
  <r>
    <x v="1"/>
    <s v="0090018270"/>
    <s v="4801588"/>
    <d v="2025-03-14T00:00:00"/>
    <n v="16770.5"/>
    <s v="RON"/>
    <n v="3369.5324586606657"/>
    <n v="3369.6"/>
    <s v="EUR"/>
    <d v="2025-05-13T00:00:00"/>
    <s v=""/>
    <n v="-43"/>
    <x v="2"/>
  </r>
  <r>
    <x v="1"/>
    <s v="0090018269"/>
    <s v="4801587"/>
    <d v="2025-03-13T00:00:00"/>
    <n v="14828.47"/>
    <s v="RON"/>
    <n v="2979.3393743344518"/>
    <n v="2979.34"/>
    <s v="EUR"/>
    <d v="2025-05-12T00:00:00"/>
    <s v=""/>
    <n v="-42"/>
    <x v="2"/>
  </r>
  <r>
    <x v="1"/>
    <s v="0090018098"/>
    <s v="4801586"/>
    <d v="2025-03-13T00:00:00"/>
    <n v="280.41000000000003"/>
    <s v="RON"/>
    <n v="56.340037371159916"/>
    <n v="56.34"/>
    <s v="EUR"/>
    <d v="2025-05-12T00:00:00"/>
    <s v=""/>
    <n v="-42"/>
    <x v="2"/>
  </r>
  <r>
    <x v="1"/>
    <s v="0090018096"/>
    <s v="4801585"/>
    <d v="2025-03-13T00:00:00"/>
    <n v="1518.81"/>
    <s v="RON"/>
    <n v="305.15963111048603"/>
    <n v="305.16000000000003"/>
    <s v="EUR"/>
    <d v="2025-05-12T00:00:00"/>
    <s v=""/>
    <n v="-42"/>
    <x v="2"/>
  </r>
  <r>
    <x v="1"/>
    <s v="0090018205"/>
    <s v="4801584"/>
    <d v="2025-03-13T00:00:00"/>
    <n v="282.7"/>
    <s v="RON"/>
    <n v="56.800144662554494"/>
    <n v="56.8"/>
    <s v="EUR"/>
    <d v="2025-05-12T00:00:00"/>
    <s v=""/>
    <n v="-42"/>
    <x v="2"/>
  </r>
  <r>
    <x v="1"/>
    <s v="0090018208"/>
    <s v="4801583"/>
    <d v="2025-03-13T00:00:00"/>
    <n v="145830.42000000001"/>
    <s v="RON"/>
    <n v="29300.279279098271"/>
    <n v="29300.28"/>
    <s v="EUR"/>
    <d v="2025-05-12T00:00:00"/>
    <s v=""/>
    <n v="-42"/>
    <x v="2"/>
  </r>
  <r>
    <x v="1"/>
    <s v="0090018209"/>
    <s v="4801582"/>
    <d v="2025-03-13T00:00:00"/>
    <n v="82353.59"/>
    <s v="RON"/>
    <n v="16546.500974463041"/>
    <n v="16546.5"/>
    <s v="EUR"/>
    <d v="2025-05-12T00:00:00"/>
    <s v=""/>
    <n v="-42"/>
    <x v="2"/>
  </r>
  <r>
    <x v="1"/>
    <s v="0090018267"/>
    <s v="4801581"/>
    <d v="2025-03-13T00:00:00"/>
    <n v="10481.77"/>
    <s v="RON"/>
    <n v="2105.9994776074423"/>
    <n v="2106"/>
    <s v="EUR"/>
    <d v="2025-05-12T00:00:00"/>
    <s v=""/>
    <n v="-42"/>
    <x v="2"/>
  </r>
  <r>
    <x v="1"/>
    <s v="0090018207"/>
    <s v="4801580"/>
    <d v="2025-03-13T00:00:00"/>
    <n v="148541.65"/>
    <s v="RON"/>
    <n v="29845.020192481563"/>
    <n v="29845.02"/>
    <s v="EUR"/>
    <d v="2025-05-12T00:00:00"/>
    <s v=""/>
    <n v="-42"/>
    <x v="2"/>
  </r>
  <r>
    <x v="1"/>
    <s v="0090018206"/>
    <s v="4801579"/>
    <d v="2025-03-13T00:00:00"/>
    <n v="92334.51"/>
    <s v="RON"/>
    <n v="18551.86956259669"/>
    <n v="18551.87"/>
    <s v="EUR"/>
    <d v="2025-05-12T00:00:00"/>
    <s v=""/>
    <n v="-42"/>
    <x v="2"/>
  </r>
  <r>
    <x v="1"/>
    <s v="0090018204"/>
    <s v="4801578"/>
    <d v="2025-03-13T00:00:00"/>
    <n v="98138.61"/>
    <s v="RON"/>
    <n v="19718.03058005666"/>
    <n v="19718.03"/>
    <s v="EUR"/>
    <d v="2025-05-12T00:00:00"/>
    <s v=""/>
    <n v="-42"/>
    <x v="2"/>
  </r>
  <r>
    <x v="1"/>
    <s v="0090018203"/>
    <s v="4801577"/>
    <d v="2025-03-13T00:00:00"/>
    <n v="168994.94"/>
    <s v="RON"/>
    <n v="33954.49960820558"/>
    <n v="33954.5"/>
    <s v="EUR"/>
    <d v="2025-05-12T00:00:00"/>
    <s v=""/>
    <n v="-42"/>
    <x v="2"/>
  </r>
  <r>
    <x v="1"/>
    <s v="0090018467"/>
    <s v="4801612"/>
    <d v="2025-03-18T00:00:00"/>
    <n v="18536.36"/>
    <s v="RON"/>
    <n v="3724.3294287838298"/>
    <n v="3724.18"/>
    <s v="EUR"/>
    <d v="2025-05-17T00:00:00"/>
    <s v=""/>
    <n v="-47"/>
    <x v="2"/>
  </r>
  <r>
    <x v="1"/>
    <s v="0090018468"/>
    <s v="4801611"/>
    <d v="2025-03-18T00:00:00"/>
    <n v="27931.41"/>
    <s v="RON"/>
    <n v="5611.984890799863"/>
    <n v="5611.76"/>
    <s v="EUR"/>
    <d v="2025-05-17T00:00:00"/>
    <s v=""/>
    <n v="-47"/>
    <x v="2"/>
  </r>
  <r>
    <x v="1"/>
    <s v="0090018464"/>
    <s v="4801610"/>
    <d v="2025-03-18T00:00:00"/>
    <n v="75537.399999999994"/>
    <s v="RON"/>
    <n v="15176.990617025978"/>
    <n v="15176.38"/>
    <s v="EUR"/>
    <d v="2025-05-17T00:00:00"/>
    <s v=""/>
    <n v="-47"/>
    <x v="2"/>
  </r>
  <r>
    <x v="1"/>
    <s v="0090018463"/>
    <s v="4801609"/>
    <d v="2025-03-18T00:00:00"/>
    <n v="126880.04"/>
    <s v="RON"/>
    <n v="25492.764863072873"/>
    <n v="25491.74"/>
    <s v="EUR"/>
    <d v="2025-05-17T00:00:00"/>
    <s v=""/>
    <n v="-47"/>
    <x v="2"/>
  </r>
  <r>
    <x v="1"/>
    <s v="0090018462"/>
    <s v="4801608"/>
    <d v="2025-03-18T00:00:00"/>
    <n v="127392.1"/>
    <s v="RON"/>
    <n v="25595.648068152139"/>
    <n v="25594.62"/>
    <s v="EUR"/>
    <d v="2025-05-17T00:00:00"/>
    <s v=""/>
    <n v="-47"/>
    <x v="2"/>
  </r>
  <r>
    <x v="1"/>
    <s v="0090018461"/>
    <s v="4801607"/>
    <d v="2025-03-18T00:00:00"/>
    <n v="181458.07"/>
    <s v="RON"/>
    <n v="36458.594362178781"/>
    <n v="36457.129999999997"/>
    <s v="EUR"/>
    <d v="2025-05-17T00:00:00"/>
    <s v=""/>
    <n v="-47"/>
    <x v="2"/>
  </r>
  <r>
    <x v="1"/>
    <s v="0090018460"/>
    <s v="4801606"/>
    <d v="2025-03-18T00:00:00"/>
    <n v="167468.38"/>
    <s v="RON"/>
    <n v="33647.782845432077"/>
    <n v="33646.43"/>
    <s v="EUR"/>
    <d v="2025-05-17T00:00:00"/>
    <s v=""/>
    <n v="-47"/>
    <x v="2"/>
  </r>
  <r>
    <x v="1"/>
    <s v="0090018286"/>
    <s v="4801603"/>
    <d v="2025-03-15T00:00:00"/>
    <n v="14673.6"/>
    <s v="RON"/>
    <n v="2948.2228607020152"/>
    <n v="2948.4"/>
    <s v="EUR"/>
    <d v="2025-05-14T00:00:00"/>
    <s v=""/>
    <n v="-44"/>
    <x v="2"/>
  </r>
  <r>
    <x v="1"/>
    <s v="0090018285"/>
    <s v="4801602"/>
    <d v="2025-03-15T00:00:00"/>
    <n v="5824.55"/>
    <s v="RON"/>
    <n v="1170.2698358481848"/>
    <n v="1170.3399999999999"/>
    <s v="EUR"/>
    <d v="2025-05-14T00:00:00"/>
    <s v=""/>
    <n v="-44"/>
    <x v="2"/>
  </r>
  <r>
    <x v="1"/>
    <s v="0090018284"/>
    <s v="4801601"/>
    <d v="2025-03-15T00:00:00"/>
    <n v="9267.25"/>
    <s v="RON"/>
    <n v="1861.977858592353"/>
    <n v="1862.09"/>
    <s v="EUR"/>
    <d v="2025-05-14T00:00:00"/>
    <s v=""/>
    <n v="-44"/>
    <x v="2"/>
  </r>
  <r>
    <x v="1"/>
    <s v="0090018283"/>
    <s v="4801600"/>
    <d v="2025-03-15T00:00:00"/>
    <n v="18866.05"/>
    <s v="RON"/>
    <n v="3790.5708143296297"/>
    <n v="3790.8"/>
    <s v="EUR"/>
    <d v="2025-05-14T00:00:00"/>
    <s v=""/>
    <n v="-44"/>
    <x v="2"/>
  </r>
  <r>
    <x v="1"/>
    <s v="0090018282"/>
    <s v="4801599"/>
    <d v="2025-03-15T00:00:00"/>
    <n v="73093.22"/>
    <s v="RON"/>
    <n v="14685.905446947017"/>
    <n v="14686.79"/>
    <s v="EUR"/>
    <d v="2025-05-14T00:00:00"/>
    <s v=""/>
    <n v="-44"/>
    <x v="2"/>
  </r>
  <r>
    <x v="1"/>
    <s v="0090018281"/>
    <s v="4801598"/>
    <d v="2025-03-15T00:00:00"/>
    <n v="120393.77"/>
    <s v="RON"/>
    <n v="24189.542102830965"/>
    <n v="24191"/>
    <s v="EUR"/>
    <d v="2025-05-14T00:00:00"/>
    <s v=""/>
    <n v="-44"/>
    <x v="2"/>
  </r>
  <r>
    <x v="1"/>
    <s v="0090018280"/>
    <s v="4801597"/>
    <d v="2025-03-14T00:00:00"/>
    <n v="174368.7"/>
    <s v="RON"/>
    <n v="35034.196620521994"/>
    <n v="35034.9"/>
    <s v="EUR"/>
    <d v="2025-05-13T00:00:00"/>
    <s v=""/>
    <n v="-43"/>
    <x v="2"/>
  </r>
  <r>
    <x v="1"/>
    <s v="0090018279"/>
    <s v="4801596"/>
    <d v="2025-03-14T00:00:00"/>
    <n v="176105.42"/>
    <s v="RON"/>
    <n v="35383.138775592211"/>
    <n v="35383.85"/>
    <s v="EUR"/>
    <d v="2025-05-13T00:00:00"/>
    <s v=""/>
    <n v="-43"/>
    <x v="2"/>
  </r>
  <r>
    <x v="1"/>
    <s v="0090018278"/>
    <s v="4801595"/>
    <d v="2025-03-14T00:00:00"/>
    <n v="146875.15"/>
    <s v="RON"/>
    <n v="29510.186654879344"/>
    <n v="29510.78"/>
    <s v="EUR"/>
    <d v="2025-05-13T00:00:00"/>
    <s v=""/>
    <n v="-43"/>
    <x v="2"/>
  </r>
  <r>
    <x v="1"/>
    <s v="0090018276"/>
    <s v="4801594"/>
    <d v="2025-03-14T00:00:00"/>
    <n v="129323.16"/>
    <s v="RON"/>
    <n v="25983.63705772438"/>
    <n v="25984.16"/>
    <s v="EUR"/>
    <d v="2025-05-13T00:00:00"/>
    <s v=""/>
    <n v="-43"/>
    <x v="2"/>
  </r>
  <r>
    <x v="1"/>
    <s v="0090017918"/>
    <s v="4801555"/>
    <d v="2025-03-05T00:00:00"/>
    <n v="108501.8"/>
    <s v="RON"/>
    <n v="21800.204938618874"/>
    <n v="21801.08"/>
    <s v="EUR"/>
    <d v="2025-05-04T00:00:00"/>
    <s v=""/>
    <n v="-34"/>
    <x v="2"/>
  </r>
  <r>
    <x v="1"/>
    <s v="0090017917"/>
    <s v="4801554"/>
    <d v="2025-03-05T00:00:00"/>
    <n v="128763.05"/>
    <s v="RON"/>
    <n v="25871.099636334413"/>
    <n v="25872.14"/>
    <s v="EUR"/>
    <d v="2025-05-04T00:00:00"/>
    <s v=""/>
    <n v="-34"/>
    <x v="2"/>
  </r>
  <r>
    <x v="1"/>
    <s v="0090017916"/>
    <s v="4801553"/>
    <d v="2025-03-05T00:00:00"/>
    <n v="156480.10999999999"/>
    <s v="RON"/>
    <n v="31440.01727913845"/>
    <n v="31441.279999999999"/>
    <s v="EUR"/>
    <d v="2025-05-04T00:00:00"/>
    <s v=""/>
    <n v="-34"/>
    <x v="2"/>
  </r>
  <r>
    <x v="1"/>
    <s v="0090017881"/>
    <s v="4801552"/>
    <d v="2025-03-04T00:00:00"/>
    <n v="172614.59"/>
    <s v="RON"/>
    <n v="34681.760462920174"/>
    <n v="34679.67"/>
    <s v="EUR"/>
    <d v="2025-05-03T00:00:00"/>
    <s v=""/>
    <n v="-33"/>
    <x v="2"/>
  </r>
  <r>
    <x v="1"/>
    <s v="0090017880"/>
    <s v="4801551"/>
    <d v="2025-03-04T00:00:00"/>
    <n v="156493.19"/>
    <s v="RON"/>
    <n v="31442.645315545196"/>
    <n v="31440.75"/>
    <s v="EUR"/>
    <d v="2025-05-03T00:00:00"/>
    <s v=""/>
    <n v="-33"/>
    <x v="2"/>
  </r>
  <r>
    <x v="1"/>
    <s v="0090017879"/>
    <s v="4801550"/>
    <d v="2025-03-04T00:00:00"/>
    <n v="16702.41"/>
    <s v="RON"/>
    <n v="3355.8518012497238"/>
    <n v="3355.65"/>
    <s v="EUR"/>
    <d v="2025-05-03T00:00:00"/>
    <s v=""/>
    <n v="-33"/>
    <x v="2"/>
  </r>
  <r>
    <x v="1"/>
    <s v="0090017878"/>
    <s v="4801549"/>
    <d v="2025-03-04T00:00:00"/>
    <n v="122314.48"/>
    <s v="RON"/>
    <n v="24575.451568182274"/>
    <n v="24573.97"/>
    <s v="EUR"/>
    <d v="2025-05-03T00:00:00"/>
    <s v=""/>
    <n v="-33"/>
    <x v="2"/>
  </r>
  <r>
    <x v="1"/>
    <s v="0090017876"/>
    <s v="4801548"/>
    <d v="2025-03-04T00:00:00"/>
    <n v="173184.3"/>
    <s v="RON"/>
    <n v="34796.226718370133"/>
    <n v="34794.129999999997"/>
    <s v="EUR"/>
    <d v="2025-05-03T00:00:00"/>
    <s v=""/>
    <n v="-33"/>
    <x v="2"/>
  </r>
  <r>
    <x v="1"/>
    <s v="0090017875"/>
    <s v="4801547"/>
    <d v="2025-03-04T00:00:00"/>
    <n v="163127.12"/>
    <s v="RON"/>
    <n v="32775.535954672399"/>
    <n v="32773.56"/>
    <s v="EUR"/>
    <d v="2025-05-03T00:00:00"/>
    <s v=""/>
    <n v="-33"/>
    <x v="2"/>
  </r>
  <r>
    <x v="1"/>
    <s v="0090017874"/>
    <s v="4801546"/>
    <d v="2025-03-03T00:00:00"/>
    <n v="121431.63"/>
    <s v="RON"/>
    <n v="24398.06915673786"/>
    <n v="24401.01"/>
    <s v="EUR"/>
    <d v="2025-05-02T00:00:00"/>
    <s v=""/>
    <n v="-32"/>
    <x v="2"/>
  </r>
  <r>
    <x v="1"/>
    <s v="0090017872"/>
    <s v="4801545"/>
    <d v="2025-03-03T00:00:00"/>
    <n v="114548.33"/>
    <s v="RON"/>
    <n v="23015.075043700148"/>
    <n v="23017.85"/>
    <s v="EUR"/>
    <d v="2025-05-02T00:00:00"/>
    <s v=""/>
    <n v="-32"/>
    <x v="2"/>
  </r>
  <r>
    <x v="1"/>
    <s v="0090017870"/>
    <s v="4801544"/>
    <d v="2025-03-03T00:00:00"/>
    <n v="41707.050000000003"/>
    <s v="RON"/>
    <n v="8379.7894356151173"/>
    <n v="8380.7999999999993"/>
    <s v="EUR"/>
    <d v="2025-05-02T00:00:00"/>
    <s v=""/>
    <n v="-32"/>
    <x v="2"/>
  </r>
  <r>
    <x v="1"/>
    <s v="0090017865"/>
    <s v="4801563"/>
    <d v="2025-03-06T00:00:00"/>
    <n v="431.41"/>
    <s v="RON"/>
    <n v="86.678989773161078"/>
    <n v="86.68"/>
    <s v="EUR"/>
    <d v="2025-05-05T00:00:00"/>
    <s v=""/>
    <n v="-35"/>
    <x v="2"/>
  </r>
  <r>
    <x v="1"/>
    <s v="0090017868"/>
    <s v="4801543"/>
    <d v="2025-03-01T00:00:00"/>
    <n v="28222.33"/>
    <s v="RON"/>
    <n v="5670.4365996262886"/>
    <n v="5671.12"/>
    <s v="EUR"/>
    <d v="2025-04-30T00:00:00"/>
    <s v=""/>
    <n v="-30"/>
    <x v="2"/>
  </r>
  <r>
    <x v="1"/>
    <s v="0090017867"/>
    <s v="4801542"/>
    <d v="2025-03-01T00:00:00"/>
    <n v="163780.70000000001"/>
    <s v="RON"/>
    <n v="32906.853388519419"/>
    <n v="32910.82"/>
    <s v="EUR"/>
    <d v="2025-04-30T00:00:00"/>
    <s v=""/>
    <n v="-30"/>
    <x v="2"/>
  </r>
  <r>
    <x v="1"/>
    <s v="0090017866"/>
    <s v="4801541"/>
    <d v="2025-03-01T00:00:00"/>
    <n v="128294.22"/>
    <s v="RON"/>
    <n v="25776.902212131561"/>
    <n v="25780.01"/>
    <s v="EUR"/>
    <d v="2025-04-30T00:00:00"/>
    <s v=""/>
    <n v="-30"/>
    <x v="2"/>
  </r>
  <r>
    <x v="1"/>
    <s v="0090017864"/>
    <s v="4801540"/>
    <d v="2025-03-01T00:00:00"/>
    <n v="168921.02"/>
    <s v="RON"/>
    <n v="33939.647585943618"/>
    <n v="33943.74"/>
    <s v="EUR"/>
    <d v="2025-04-30T00:00:00"/>
    <s v=""/>
    <n v="-30"/>
    <x v="2"/>
  </r>
  <r>
    <x v="1"/>
    <s v="0090018201"/>
    <s v="4801576"/>
    <d v="2025-03-13T00:00:00"/>
    <n v="341.83"/>
    <s v="RON"/>
    <n v="68.680556950834813"/>
    <n v="68.680000000000007"/>
    <s v="EUR"/>
    <d v="2025-05-12T00:00:00"/>
    <s v=""/>
    <n v="-42"/>
    <x v="2"/>
  </r>
  <r>
    <x v="1"/>
    <s v="0090018101"/>
    <s v="4801575"/>
    <d v="2025-03-11T00:00:00"/>
    <n v="130251.26"/>
    <s v="RON"/>
    <n v="26170.111108878664"/>
    <n v="26172.74"/>
    <s v="EUR"/>
    <d v="2025-05-10T00:00:00"/>
    <s v=""/>
    <n v="-40"/>
    <x v="2"/>
  </r>
  <r>
    <x v="1"/>
    <s v="0090018100"/>
    <s v="4801574"/>
    <d v="2025-03-11T00:00:00"/>
    <n v="119634.33"/>
    <s v="RON"/>
    <n v="24036.955255068213"/>
    <n v="24039.37"/>
    <s v="EUR"/>
    <d v="2025-05-10T00:00:00"/>
    <s v=""/>
    <n v="-40"/>
    <x v="2"/>
  </r>
  <r>
    <x v="1"/>
    <s v="0090018099"/>
    <s v="4801573"/>
    <d v="2025-03-11T00:00:00"/>
    <n v="122763.47"/>
    <s v="RON"/>
    <n v="24665.662735327802"/>
    <n v="24668.14"/>
    <s v="EUR"/>
    <d v="2025-05-10T00:00:00"/>
    <s v=""/>
    <n v="-40"/>
    <x v="2"/>
  </r>
  <r>
    <x v="1"/>
    <s v="0090018097"/>
    <s v="4801572"/>
    <d v="2025-03-11T00:00:00"/>
    <n v="90151.86"/>
    <s v="RON"/>
    <n v="18113.331056237566"/>
    <n v="18115.150000000001"/>
    <s v="EUR"/>
    <d v="2025-05-10T00:00:00"/>
    <s v=""/>
    <n v="-40"/>
    <x v="2"/>
  </r>
  <r>
    <x v="1"/>
    <s v="0090017877"/>
    <s v="4801569"/>
    <d v="2025-03-07T00:00:00"/>
    <n v="289.60000000000002"/>
    <s v="RON"/>
    <n v="58.18649414317575"/>
    <n v="58.2"/>
    <s v="EUR"/>
    <d v="2025-05-06T00:00:00"/>
    <s v=""/>
    <n v="-36"/>
    <x v="2"/>
  </r>
  <r>
    <x v="1"/>
    <s v="0090017952"/>
    <s v="4801568"/>
    <d v="2025-03-07T00:00:00"/>
    <n v="198905"/>
    <s v="RON"/>
    <n v="39964.035281589677"/>
    <n v="39972.870000000003"/>
    <s v="EUR"/>
    <d v="2025-05-06T00:00:00"/>
    <s v=""/>
    <n v="-36"/>
    <x v="2"/>
  </r>
  <r>
    <x v="1"/>
    <s v="0090017951"/>
    <s v="4801567"/>
    <d v="2025-03-07T00:00:00"/>
    <n v="147730.87"/>
    <s v="RON"/>
    <n v="29682.118100902131"/>
    <n v="29688.68"/>
    <s v="EUR"/>
    <d v="2025-05-06T00:00:00"/>
    <s v=""/>
    <n v="-36"/>
    <x v="2"/>
  </r>
  <r>
    <x v="1"/>
    <s v="0090017950"/>
    <s v="4801566"/>
    <d v="2025-03-07T00:00:00"/>
    <n v="88173.63"/>
    <s v="RON"/>
    <n v="17715.864660143459"/>
    <n v="17719.78"/>
    <s v="EUR"/>
    <d v="2025-05-06T00:00:00"/>
    <s v=""/>
    <n v="-36"/>
    <x v="2"/>
  </r>
  <r>
    <x v="1"/>
    <s v="0090018038"/>
    <s v="4801565"/>
    <d v="2025-03-07T00:00:00"/>
    <n v="20958.91"/>
    <s v="RON"/>
    <n v="4211.0686946213655"/>
    <n v="4212"/>
    <s v="EUR"/>
    <d v="2025-05-06T00:00:00"/>
    <s v=""/>
    <n v="-36"/>
    <x v="2"/>
  </r>
  <r>
    <x v="1"/>
    <s v="0090017873"/>
    <s v="4801564"/>
    <d v="2025-03-06T00:00:00"/>
    <n v="95.61"/>
    <s v="RON"/>
    <n v="19.209981716260472"/>
    <n v="19.21"/>
    <s v="EUR"/>
    <d v="2025-05-05T00:00:00"/>
    <s v=""/>
    <n v="-35"/>
    <x v="2"/>
  </r>
  <r>
    <x v="1"/>
    <s v="0090017926"/>
    <s v="4801562"/>
    <d v="2025-03-06T00:00:00"/>
    <n v="75579.179999999993"/>
    <s v="RON"/>
    <n v="15185.385063591246"/>
    <n v="15185.69"/>
    <s v="EUR"/>
    <d v="2025-05-05T00:00:00"/>
    <s v=""/>
    <n v="-35"/>
    <x v="2"/>
  </r>
  <r>
    <x v="1"/>
    <s v="0090017925"/>
    <s v="4801561"/>
    <d v="2025-03-06T00:00:00"/>
    <n v="129583.36"/>
    <s v="RON"/>
    <n v="26035.916497558817"/>
    <n v="26036.44"/>
    <s v="EUR"/>
    <d v="2025-05-05T00:00:00"/>
    <s v=""/>
    <n v="-35"/>
    <x v="2"/>
  </r>
  <r>
    <x v="1"/>
    <s v="0090017924"/>
    <s v="4801560"/>
    <d v="2025-03-06T00:00:00"/>
    <n v="91749.55"/>
    <s v="RON"/>
    <n v="18434.339273874346"/>
    <n v="18434.71"/>
    <s v="EUR"/>
    <d v="2025-05-05T00:00:00"/>
    <s v=""/>
    <n v="-35"/>
    <x v="2"/>
  </r>
  <r>
    <x v="1"/>
    <s v="0090017923"/>
    <s v="4801559"/>
    <d v="2025-03-06T00:00:00"/>
    <n v="156844.43"/>
    <s v="RON"/>
    <n v="31513.216531715254"/>
    <n v="31513.85"/>
    <s v="EUR"/>
    <d v="2025-05-05T00:00:00"/>
    <s v=""/>
    <n v="-35"/>
    <x v="2"/>
  </r>
  <r>
    <x v="1"/>
    <s v="0090017921"/>
    <s v="4801558"/>
    <d v="2025-03-05T00:00:00"/>
    <n v="141865.34"/>
    <s v="RON"/>
    <n v="28503.614554660344"/>
    <n v="28504.76"/>
    <s v="EUR"/>
    <d v="2025-05-04T00:00:00"/>
    <s v=""/>
    <n v="-34"/>
    <x v="2"/>
  </r>
  <r>
    <x v="1"/>
    <s v="0090017920"/>
    <s v="4801557"/>
    <d v="2025-03-05T00:00:00"/>
    <n v="2771.14"/>
    <s v="RON"/>
    <n v="556.77804343895036"/>
    <n v="556.79999999999995"/>
    <s v="EUR"/>
    <d v="2025-05-04T00:00:00"/>
    <s v=""/>
    <n v="-34"/>
    <x v="2"/>
  </r>
  <r>
    <x v="1"/>
    <s v="0090017919"/>
    <s v="4801556"/>
    <d v="2025-03-05T00:00:00"/>
    <n v="126047.91"/>
    <s v="RON"/>
    <n v="25325.573124912098"/>
    <n v="25326.59"/>
    <s v="EUR"/>
    <d v="2025-05-04T00:00:00"/>
    <s v=""/>
    <n v="-34"/>
    <x v="2"/>
  </r>
  <r>
    <x v="1"/>
    <s v="0090014530"/>
    <s v="4801165"/>
    <d v="2024-11-28T00:00:00"/>
    <n v="14273.1"/>
    <s v="RON"/>
    <n v="2867.7543147616084"/>
    <n v="2868.1"/>
    <s v="EUR"/>
    <d v="2025-01-27T00:00:00"/>
    <s v=""/>
    <n v="63"/>
    <x v="5"/>
  </r>
  <r>
    <x v="1"/>
    <s v="0090014432"/>
    <s v="4801164"/>
    <d v="2024-11-28T00:00:00"/>
    <n v="19026.849999999999"/>
    <s v="RON"/>
    <n v="3822.8787848345419"/>
    <n v="3823.34"/>
    <s v="EUR"/>
    <d v="2025-01-27T00:00:00"/>
    <s v=""/>
    <n v="63"/>
    <x v="5"/>
  </r>
  <r>
    <x v="1"/>
    <s v="0090014427"/>
    <s v="4801163"/>
    <d v="2024-11-28T00:00:00"/>
    <n v="326.06"/>
    <s v="RON"/>
    <n v="65.51204516686424"/>
    <n v="65.52"/>
    <s v="EUR"/>
    <d v="2025-01-27T00:00:00"/>
    <s v=""/>
    <n v="63"/>
    <x v="5"/>
  </r>
  <r>
    <x v="1"/>
    <s v="0090014185"/>
    <s v="4801162"/>
    <d v="2024-11-28T00:00:00"/>
    <n v="5633.1"/>
    <s v="RON"/>
    <n v="1131.8036607663098"/>
    <n v="1131.94"/>
    <s v="EUR"/>
    <d v="2025-01-27T00:00:00"/>
    <s v=""/>
    <n v="63"/>
    <x v="5"/>
  </r>
  <r>
    <x v="1"/>
    <s v="0090014184"/>
    <s v="4801161"/>
    <d v="2024-11-28T00:00:00"/>
    <n v="5633.1"/>
    <s v="RON"/>
    <n v="1131.8036607663098"/>
    <n v="1131.94"/>
    <s v="EUR"/>
    <d v="2025-01-27T00:00:00"/>
    <s v=""/>
    <n v="63"/>
    <x v="5"/>
  </r>
  <r>
    <x v="1"/>
    <s v="0090014118"/>
    <s v="4801160"/>
    <d v="2024-11-28T00:00:00"/>
    <n v="460.62"/>
    <s v="RON"/>
    <n v="92.547869241124346"/>
    <n v="92.56"/>
    <s v="EUR"/>
    <d v="2025-01-27T00:00:00"/>
    <s v=""/>
    <n v="63"/>
    <x v="5"/>
  </r>
  <r>
    <x v="1"/>
    <s v="0090014807"/>
    <s v="4801159"/>
    <d v="2024-11-28T00:00:00"/>
    <n v="2285.61"/>
    <s v="RON"/>
    <n v="459.22525165256877"/>
    <n v="459.28"/>
    <s v="EUR"/>
    <d v="2025-01-27T00:00:00"/>
    <s v=""/>
    <n v="63"/>
    <x v="5"/>
  </r>
  <r>
    <x v="1"/>
    <s v="0090014808"/>
    <s v="4801158"/>
    <d v="2024-11-28T00:00:00"/>
    <n v="2223.9"/>
    <s v="RON"/>
    <n v="446.82646521066488"/>
    <n v="446.88"/>
    <s v="EUR"/>
    <d v="2025-01-27T00:00:00"/>
    <s v=""/>
    <n v="63"/>
    <x v="5"/>
  </r>
  <r>
    <x v="1"/>
    <s v="0090014535"/>
    <s v="4801157"/>
    <d v="2024-11-28T00:00:00"/>
    <n v="1388.54"/>
    <s v="RON"/>
    <n v="278.98575475678609"/>
    <n v="279.02"/>
    <s v="EUR"/>
    <d v="2025-01-27T00:00:00"/>
    <s v=""/>
    <n v="63"/>
    <x v="5"/>
  </r>
  <r>
    <x v="1"/>
    <s v="0090014529"/>
    <s v="4801156"/>
    <d v="2024-11-28T00:00:00"/>
    <n v="5713.17"/>
    <s v="RON"/>
    <n v="1147.8913423479537"/>
    <n v="1148.03"/>
    <s v="EUR"/>
    <d v="2025-01-27T00:00:00"/>
    <s v=""/>
    <n v="63"/>
    <x v="5"/>
  </r>
  <r>
    <x v="1"/>
    <s v="0090014527"/>
    <s v="4801155"/>
    <d v="2024-11-28T00:00:00"/>
    <n v="884.32"/>
    <s v="RON"/>
    <n v="177.67776415985213"/>
    <n v="177.7"/>
    <s v="EUR"/>
    <d v="2025-01-27T00:00:00"/>
    <s v=""/>
    <n v="63"/>
    <x v="5"/>
  </r>
  <r>
    <x v="1"/>
    <s v="0090014881"/>
    <s v="4801154"/>
    <d v="2024-11-28T00:00:00"/>
    <n v="135147.16"/>
    <s v="RON"/>
    <n v="27153.796387454542"/>
    <n v="27157.07"/>
    <s v="EUR"/>
    <d v="2025-01-27T00:00:00"/>
    <s v=""/>
    <n v="63"/>
    <x v="5"/>
  </r>
  <r>
    <x v="1"/>
    <s v="0090014883"/>
    <s v="4801153"/>
    <d v="2024-11-28T00:00:00"/>
    <n v="168307.62"/>
    <s v="RON"/>
    <n v="33816.403126318539"/>
    <n v="33820.480000000003"/>
    <s v="EUR"/>
    <d v="2025-01-27T00:00:00"/>
    <s v=""/>
    <n v="63"/>
    <x v="5"/>
  </r>
  <r>
    <x v="1"/>
    <s v="0090014884"/>
    <s v="4801152"/>
    <d v="2024-11-28T00:00:00"/>
    <n v="184960.58"/>
    <s v="RON"/>
    <n v="37162.319422957138"/>
    <n v="37166.800000000003"/>
    <s v="EUR"/>
    <d v="2025-01-27T00:00:00"/>
    <s v=""/>
    <n v="63"/>
    <x v="5"/>
  </r>
  <r>
    <x v="1"/>
    <s v="0090018841"/>
    <s v="4300476"/>
    <d v="2025-03-28T00:00:00"/>
    <n v="1801.8"/>
    <s v="RON"/>
    <n v="362.01804263526952"/>
    <n v="362.01"/>
    <s v="EUR"/>
    <d v="2025-05-27T00:00:00"/>
    <s v=""/>
    <n v="-57"/>
    <x v="2"/>
  </r>
  <r>
    <x v="1"/>
    <s v="0090018840"/>
    <s v="4300475"/>
    <d v="2025-03-28T00:00:00"/>
    <n v="37742.410000000003"/>
    <s v="RON"/>
    <n v="7583.213116071609"/>
    <n v="7583.06"/>
    <s v="EUR"/>
    <d v="2025-05-27T00:00:00"/>
    <s v=""/>
    <n v="-57"/>
    <x v="2"/>
  </r>
  <r>
    <x v="1"/>
    <s v="0090018514"/>
    <s v="4300467"/>
    <d v="2025-03-21T00:00:00"/>
    <n v="1657.27"/>
    <s v="RON"/>
    <n v="332.97904402161902"/>
    <n v="333"/>
    <s v="EUR"/>
    <d v="2025-05-20T00:00:00"/>
    <s v=""/>
    <n v="-50"/>
    <x v="2"/>
  </r>
  <r>
    <x v="1"/>
    <s v="0090014966"/>
    <s v="4801183"/>
    <d v="2024-11-29T00:00:00"/>
    <n v="175214.75"/>
    <s v="RON"/>
    <n v="35204.185168069758"/>
    <n v="35205.599999999999"/>
    <s v="EUR"/>
    <d v="2025-01-28T00:00:00"/>
    <s v=""/>
    <n v="62"/>
    <x v="5"/>
  </r>
  <r>
    <x v="1"/>
    <s v="0090014963"/>
    <s v="4801182"/>
    <d v="2024-11-29T00:00:00"/>
    <n v="111880.07"/>
    <s v="RON"/>
    <n v="22478.967671937473"/>
    <n v="22479.87"/>
    <s v="EUR"/>
    <d v="2025-01-28T00:00:00"/>
    <s v=""/>
    <n v="62"/>
    <x v="5"/>
  </r>
  <r>
    <x v="1"/>
    <s v="0090014962"/>
    <s v="4801181"/>
    <d v="2024-11-29T00:00:00"/>
    <n v="141207.94"/>
    <s v="RON"/>
    <n v="28371.52960559362"/>
    <n v="28372.67"/>
    <s v="EUR"/>
    <d v="2025-01-28T00:00:00"/>
    <s v=""/>
    <n v="62"/>
    <x v="5"/>
  </r>
  <r>
    <x v="1"/>
    <s v="0090014961"/>
    <s v="4801180"/>
    <d v="2024-11-28T00:00:00"/>
    <n v="115336.21"/>
    <s v="RON"/>
    <n v="23173.376062365634"/>
    <n v="23176.17"/>
    <s v="EUR"/>
    <d v="2025-01-27T00:00:00"/>
    <s v=""/>
    <n v="63"/>
    <x v="5"/>
  </r>
  <r>
    <x v="1"/>
    <s v="0090014960"/>
    <s v="4801179"/>
    <d v="2024-11-28T00:00:00"/>
    <n v="189907.87"/>
    <s v="RON"/>
    <n v="38156.329991360428"/>
    <n v="38160.93"/>
    <s v="EUR"/>
    <d v="2025-01-27T00:00:00"/>
    <s v=""/>
    <n v="63"/>
    <x v="5"/>
  </r>
  <r>
    <x v="1"/>
    <s v="0090014258"/>
    <s v="4801178"/>
    <d v="2024-11-28T00:00:00"/>
    <n v="3835.69"/>
    <s v="RON"/>
    <n v="770.6676578730586"/>
    <n v="770.76"/>
    <s v="EUR"/>
    <d v="2025-01-27T00:00:00"/>
    <s v=""/>
    <n v="63"/>
    <x v="5"/>
  </r>
  <r>
    <x v="1"/>
    <s v="0090014249"/>
    <s v="4801177"/>
    <d v="2024-11-28T00:00:00"/>
    <n v="2014.24"/>
    <s v="RON"/>
    <n v="404.70153302123725"/>
    <n v="404.75"/>
    <s v="EUR"/>
    <d v="2025-01-27T00:00:00"/>
    <s v=""/>
    <n v="63"/>
    <x v="5"/>
  </r>
  <r>
    <x v="1"/>
    <s v="0090014882"/>
    <s v="4801176"/>
    <d v="2024-11-28T00:00:00"/>
    <n v="6988.55"/>
    <s v="RON"/>
    <n v="1404.1409656225512"/>
    <n v="1404.31"/>
    <s v="EUR"/>
    <d v="2025-01-27T00:00:00"/>
    <s v=""/>
    <n v="63"/>
    <x v="5"/>
  </r>
  <r>
    <x v="1"/>
    <s v="0090014880"/>
    <s v="4801175"/>
    <d v="2024-11-28T00:00:00"/>
    <n v="23489.08"/>
    <s v="RON"/>
    <n v="4719.4309939523018"/>
    <n v="4720"/>
    <s v="EUR"/>
    <d v="2025-01-27T00:00:00"/>
    <s v=""/>
    <n v="63"/>
    <x v="5"/>
  </r>
  <r>
    <x v="1"/>
    <s v="0090014431"/>
    <s v="4801174"/>
    <d v="2024-11-28T00:00:00"/>
    <n v="2929.77"/>
    <s v="RON"/>
    <n v="588.65001707821818"/>
    <n v="588.72"/>
    <s v="EUR"/>
    <d v="2025-01-27T00:00:00"/>
    <s v=""/>
    <n v="63"/>
    <x v="5"/>
  </r>
  <r>
    <x v="1"/>
    <s v="0090014813"/>
    <s v="4801173"/>
    <d v="2024-11-28T00:00:00"/>
    <n v="2973.01"/>
    <s v="RON"/>
    <n v="597.33780715677813"/>
    <n v="597.41"/>
    <s v="EUR"/>
    <d v="2025-01-27T00:00:00"/>
    <s v=""/>
    <n v="63"/>
    <x v="5"/>
  </r>
  <r>
    <x v="1"/>
    <s v="0090014876"/>
    <s v="4801172"/>
    <d v="2024-11-28T00:00:00"/>
    <n v="1612.24"/>
    <s v="RON"/>
    <n v="323.93160675895604"/>
    <n v="323.97000000000003"/>
    <s v="EUR"/>
    <d v="2025-01-27T00:00:00"/>
    <s v=""/>
    <n v="63"/>
    <x v="5"/>
  </r>
  <r>
    <x v="1"/>
    <s v="0090014442"/>
    <s v="4801171"/>
    <d v="2024-11-28T00:00:00"/>
    <n v="11110.48"/>
    <s v="RON"/>
    <n v="2232.3200257177873"/>
    <n v="2232.59"/>
    <s v="EUR"/>
    <d v="2025-01-27T00:00:00"/>
    <s v=""/>
    <n v="63"/>
    <x v="5"/>
  </r>
  <r>
    <x v="1"/>
    <s v="0090014885"/>
    <s v="4801170"/>
    <d v="2024-11-28T00:00:00"/>
    <n v="234.19"/>
    <s v="RON"/>
    <n v="47.053505053143397"/>
    <n v="47.06"/>
    <s v="EUR"/>
    <d v="2025-01-27T00:00:00"/>
    <s v=""/>
    <n v="63"/>
    <x v="5"/>
  </r>
  <r>
    <x v="1"/>
    <s v="0090014444"/>
    <s v="4801169"/>
    <d v="2024-11-28T00:00:00"/>
    <n v="2760.17"/>
    <s v="RON"/>
    <n v="554.57394868497715"/>
    <n v="554.64"/>
    <s v="EUR"/>
    <d v="2025-01-27T00:00:00"/>
    <s v=""/>
    <n v="63"/>
    <x v="5"/>
  </r>
  <r>
    <x v="1"/>
    <s v="0090014525"/>
    <s v="4801168"/>
    <d v="2024-11-28T00:00:00"/>
    <n v="2525.3200000000002"/>
    <s v="RON"/>
    <n v="507.38783629020918"/>
    <n v="507.45"/>
    <s v="EUR"/>
    <d v="2025-01-27T00:00:00"/>
    <s v=""/>
    <n v="63"/>
    <x v="5"/>
  </r>
  <r>
    <x v="1"/>
    <s v="0090014439"/>
    <s v="4801167"/>
    <d v="2024-11-28T00:00:00"/>
    <n v="261.12"/>
    <s v="RON"/>
    <n v="52.464286431857907"/>
    <n v="52.47"/>
    <s v="EUR"/>
    <d v="2025-01-27T00:00:00"/>
    <s v=""/>
    <n v="63"/>
    <x v="5"/>
  </r>
  <r>
    <x v="1"/>
    <s v="0090014531"/>
    <s v="4801166"/>
    <d v="2024-11-28T00:00:00"/>
    <n v="681.68"/>
    <s v="RON"/>
    <n v="136.96329187679572"/>
    <n v="136.97999999999999"/>
    <s v="EUR"/>
    <d v="2025-01-27T00:00:00"/>
    <s v=""/>
    <n v="63"/>
    <x v="5"/>
  </r>
  <r>
    <x v="1"/>
    <s v="0090018756"/>
    <s v="4801640"/>
    <d v="2025-03-25T00:00:00"/>
    <n v="20961.439999999999"/>
    <s v="RON"/>
    <n v="4211.5770227642597"/>
    <n v="4212"/>
    <s v="EUR"/>
    <d v="2025-05-24T00:00:00"/>
    <s v=""/>
    <n v="-54"/>
    <x v="2"/>
  </r>
  <r>
    <x v="1"/>
    <s v="0090018727"/>
    <s v="4801639"/>
    <d v="2025-03-25T00:00:00"/>
    <n v="163886.10999999999"/>
    <s v="RON"/>
    <n v="32928.032388338586"/>
    <n v="32931.339999999997"/>
    <s v="EUR"/>
    <d v="2025-05-24T00:00:00"/>
    <s v=""/>
    <n v="-54"/>
    <x v="2"/>
  </r>
  <r>
    <x v="1"/>
    <s v="0090018726"/>
    <s v="4801638"/>
    <d v="2025-03-25T00:00:00"/>
    <n v="102201.8"/>
    <s v="RON"/>
    <n v="20534.407586747304"/>
    <n v="20536.47"/>
    <s v="EUR"/>
    <d v="2025-05-24T00:00:00"/>
    <s v=""/>
    <n v="-54"/>
    <x v="2"/>
  </r>
  <r>
    <x v="1"/>
    <s v="0090018725"/>
    <s v="4801637"/>
    <d v="2025-03-25T00:00:00"/>
    <n v="163150.07"/>
    <s v="RON"/>
    <n v="32780.147073597072"/>
    <n v="32783.440000000002"/>
    <s v="EUR"/>
    <d v="2025-05-24T00:00:00"/>
    <s v=""/>
    <n v="-54"/>
    <x v="2"/>
  </r>
  <r>
    <x v="1"/>
    <s v="0090018724"/>
    <s v="4801636"/>
    <d v="2025-03-25T00:00:00"/>
    <n v="151979.14000000001"/>
    <s v="RON"/>
    <n v="30535.68142090776"/>
    <n v="30538.75"/>
    <s v="EUR"/>
    <d v="2025-05-24T00:00:00"/>
    <s v=""/>
    <n v="-54"/>
    <x v="2"/>
  </r>
  <r>
    <x v="1"/>
    <s v="0090018723"/>
    <s v="4801635"/>
    <d v="2025-03-25T00:00:00"/>
    <n v="895.79"/>
    <s v="RON"/>
    <n v="179.98231902111669"/>
    <n v="180"/>
    <s v="EUR"/>
    <d v="2025-05-24T00:00:00"/>
    <s v=""/>
    <n v="-54"/>
    <x v="2"/>
  </r>
  <r>
    <x v="1"/>
    <s v="0090018511"/>
    <s v="4801623"/>
    <d v="2025-03-21T00:00:00"/>
    <n v="20962.28"/>
    <s v="RON"/>
    <n v="4211.7457957445095"/>
    <n v="4212"/>
    <s v="EUR"/>
    <d v="2025-05-20T00:00:00"/>
    <s v=""/>
    <n v="-50"/>
    <x v="2"/>
  </r>
  <r>
    <x v="1"/>
    <s v="0090018510"/>
    <s v="4801622"/>
    <d v="2025-03-21T00:00:00"/>
    <n v="104067.58"/>
    <s v="RON"/>
    <n v="20909.28050471158"/>
    <n v="20910.54"/>
    <s v="EUR"/>
    <d v="2025-05-20T00:00:00"/>
    <s v=""/>
    <n v="-50"/>
    <x v="2"/>
  </r>
  <r>
    <x v="1"/>
    <s v="0090018509"/>
    <s v="4801621"/>
    <d v="2025-03-21T00:00:00"/>
    <n v="177931.95"/>
    <s v="RON"/>
    <n v="35750.125575134116"/>
    <n v="35752.28"/>
    <s v="EUR"/>
    <d v="2025-05-20T00:00:00"/>
    <s v=""/>
    <n v="-50"/>
    <x v="2"/>
  </r>
  <r>
    <x v="1"/>
    <s v="0090018498"/>
    <s v="4801620"/>
    <d v="2025-03-21T00:00:00"/>
    <n v="51771.46"/>
    <s v="RON"/>
    <n v="10401.932852464286"/>
    <n v="10402.56"/>
    <s v="EUR"/>
    <d v="2025-05-20T00:00:00"/>
    <s v=""/>
    <n v="-50"/>
    <x v="2"/>
  </r>
  <r>
    <x v="1"/>
    <s v="0090018485"/>
    <s v="4801619"/>
    <d v="2025-03-19T00:00:00"/>
    <n v="81828.800000000003"/>
    <s v="RON"/>
    <n v="16441.060055052138"/>
    <n v="16440.07"/>
    <s v="EUR"/>
    <d v="2025-05-18T00:00:00"/>
    <s v=""/>
    <n v="-48"/>
    <x v="2"/>
  </r>
  <r>
    <x v="1"/>
    <s v="0090018484"/>
    <s v="4801618"/>
    <d v="2025-03-19T00:00:00"/>
    <n v="126521.13"/>
    <s v="RON"/>
    <n v="25420.652588856967"/>
    <n v="25419.119999999999"/>
    <s v="EUR"/>
    <d v="2025-05-18T00:00:00"/>
    <s v=""/>
    <n v="-48"/>
    <x v="2"/>
  </r>
  <r>
    <x v="1"/>
    <s v="0090018483"/>
    <s v="4801617"/>
    <d v="2025-03-19T00:00:00"/>
    <n v="77477.56"/>
    <s v="RON"/>
    <n v="15566.807980550922"/>
    <n v="15565.87"/>
    <s v="EUR"/>
    <d v="2025-05-18T00:00:00"/>
    <s v=""/>
    <n v="-48"/>
    <x v="2"/>
  </r>
  <r>
    <x v="1"/>
    <s v="0090018482"/>
    <s v="4801616"/>
    <d v="2025-03-19T00:00:00"/>
    <n v="137205.42000000001"/>
    <s v="RON"/>
    <n v="27567.342428321717"/>
    <n v="27565.68"/>
    <s v="EUR"/>
    <d v="2025-05-18T00:00:00"/>
    <s v=""/>
    <n v="-48"/>
    <x v="2"/>
  </r>
  <r>
    <x v="1"/>
    <s v="0090018481"/>
    <s v="4801615"/>
    <d v="2025-03-19T00:00:00"/>
    <n v="176092.55"/>
    <s v="RON"/>
    <n v="35380.552932430532"/>
    <n v="35378.42"/>
    <s v="EUR"/>
    <d v="2025-05-18T00:00:00"/>
    <s v=""/>
    <n v="-48"/>
    <x v="2"/>
  </r>
  <r>
    <x v="1"/>
    <s v="0090018465"/>
    <s v="4801614"/>
    <d v="2025-03-18T00:00:00"/>
    <n v="5825.13"/>
    <s v="RON"/>
    <n v="1170.3863695726427"/>
    <n v="1170.3399999999999"/>
    <s v="EUR"/>
    <d v="2025-05-17T00:00:00"/>
    <s v=""/>
    <n v="-47"/>
    <x v="2"/>
  </r>
  <r>
    <x v="1"/>
    <s v="0090018466"/>
    <s v="4801613"/>
    <d v="2025-03-18T00:00:00"/>
    <n v="20964.39"/>
    <s v="RON"/>
    <n v="4212.1697373972793"/>
    <n v="4212"/>
    <s v="EUR"/>
    <d v="2025-05-17T00:00:00"/>
    <s v=""/>
    <n v="-47"/>
    <x v="2"/>
  </r>
  <r>
    <x v="1"/>
    <s v="0090018513"/>
    <s v="4300466"/>
    <d v="2025-03-21T00:00:00"/>
    <n v="10933.43"/>
    <s v="RON"/>
    <n v="2196.7471017259045"/>
    <n v="2196.88"/>
    <s v="EUR"/>
    <d v="2025-05-20T00:00:00"/>
    <s v=""/>
    <n v="-50"/>
    <x v="2"/>
  </r>
  <r>
    <x v="1"/>
    <s v="0090018202"/>
    <s v="4300463"/>
    <d v="2025-03-13T00:00:00"/>
    <n v="18728.23"/>
    <s v="RON"/>
    <n v="3762.8799903558297"/>
    <n v="3762.88"/>
    <s v="EUR"/>
    <d v="2025-05-12T00:00:00"/>
    <s v=""/>
    <n v="-42"/>
    <x v="2"/>
  </r>
  <r>
    <x v="1"/>
    <s v="0090018200"/>
    <s v="4300462"/>
    <d v="2025-03-13T00:00:00"/>
    <n v="11739.39"/>
    <s v="RON"/>
    <n v="2358.6807578710491"/>
    <n v="2358.6799999999998"/>
    <s v="EUR"/>
    <d v="2025-05-12T00:00:00"/>
    <s v=""/>
    <n v="-42"/>
    <x v="2"/>
  </r>
  <r>
    <x v="1"/>
    <s v="0090018195"/>
    <s v="4300461"/>
    <d v="2025-03-13T00:00:00"/>
    <n v="1468.99"/>
    <s v="RON"/>
    <n v="295.14978601997149"/>
    <n v="295.14999999999998"/>
    <s v="EUR"/>
    <d v="2025-05-12T00:00:00"/>
    <s v=""/>
    <n v="-42"/>
    <x v="2"/>
  </r>
  <r>
    <x v="1"/>
    <s v="0090017928"/>
    <s v="4300459"/>
    <d v="2025-03-07T00:00:00"/>
    <n v="1758.32"/>
    <s v="RON"/>
    <n v="353.28203170520982"/>
    <n v="353.36"/>
    <s v="EUR"/>
    <d v="2025-05-06T00:00:00"/>
    <s v=""/>
    <n v="-36"/>
    <x v="2"/>
  </r>
  <r>
    <x v="1"/>
    <s v="0090017913"/>
    <s v="4300457"/>
    <d v="2025-03-07T00:00:00"/>
    <n v="2480.98"/>
    <s v="RON"/>
    <n v="498.47903397560827"/>
    <n v="498.59"/>
    <s v="EUR"/>
    <d v="2025-05-06T00:00:00"/>
    <s v=""/>
    <n v="-36"/>
    <x v="2"/>
  </r>
  <r>
    <x v="1"/>
    <s v="0090018822"/>
    <s v="4801652"/>
    <d v="2025-03-26T00:00:00"/>
    <n v="20956.38"/>
    <s v="RON"/>
    <n v="4210.5603664784712"/>
    <n v="4212"/>
    <s v="EUR"/>
    <d v="2025-05-25T00:00:00"/>
    <s v=""/>
    <n v="-55"/>
    <x v="2"/>
  </r>
  <r>
    <x v="1"/>
    <s v="0090018773"/>
    <s v="4801651"/>
    <d v="2025-03-26T00:00:00"/>
    <n v="5088.29"/>
    <s v="RON"/>
    <n v="1022.3403186594603"/>
    <n v="1022.69"/>
    <s v="EUR"/>
    <d v="2025-05-25T00:00:00"/>
    <s v=""/>
    <n v="-55"/>
    <x v="2"/>
  </r>
  <r>
    <x v="1"/>
    <s v="0090018778"/>
    <s v="4801650"/>
    <d v="2025-03-26T00:00:00"/>
    <n v="147807.59"/>
    <s v="RON"/>
    <n v="29697.532699764921"/>
    <n v="29707.68"/>
    <s v="EUR"/>
    <d v="2025-05-25T00:00:00"/>
    <s v=""/>
    <n v="-55"/>
    <x v="2"/>
  </r>
  <r>
    <x v="1"/>
    <s v="0090018777"/>
    <s v="4801649"/>
    <d v="2025-03-26T00:00:00"/>
    <n v="183982.93"/>
    <s v="RON"/>
    <n v="36965.889775170275"/>
    <n v="36978.519999999997"/>
    <s v="EUR"/>
    <d v="2025-05-25T00:00:00"/>
    <s v=""/>
    <n v="-55"/>
    <x v="2"/>
  </r>
  <r>
    <x v="1"/>
    <s v="0090018776"/>
    <s v="4801648"/>
    <d v="2025-03-26T00:00:00"/>
    <n v="111847.19"/>
    <s v="RON"/>
    <n v="22472.36141528199"/>
    <n v="22480.04"/>
    <s v="EUR"/>
    <d v="2025-05-25T00:00:00"/>
    <s v=""/>
    <n v="-55"/>
    <x v="2"/>
  </r>
  <r>
    <x v="1"/>
    <s v="0090018774"/>
    <s v="4801647"/>
    <d v="2025-03-26T00:00:00"/>
    <n v="499.03"/>
    <s v="RON"/>
    <n v="100.26521468324927"/>
    <n v="100.3"/>
    <s v="EUR"/>
    <d v="2025-05-25T00:00:00"/>
    <s v=""/>
    <n v="-55"/>
    <x v="2"/>
  </r>
  <r>
    <x v="1"/>
    <s v="0090018772"/>
    <s v="4801646"/>
    <d v="2025-03-26T00:00:00"/>
    <n v="140535.29999999999"/>
    <s v="RON"/>
    <n v="28236.382632456647"/>
    <n v="28246.03"/>
    <s v="EUR"/>
    <d v="2025-05-25T00:00:00"/>
    <s v=""/>
    <n v="-55"/>
    <x v="2"/>
  </r>
  <r>
    <x v="1"/>
    <s v="0090018764"/>
    <s v="4801645"/>
    <d v="2025-03-26T00:00:00"/>
    <n v="38746.03"/>
    <s v="RON"/>
    <n v="7784.8606618311869"/>
    <n v="7787.52"/>
    <s v="EUR"/>
    <d v="2025-05-25T00:00:00"/>
    <s v=""/>
    <n v="-55"/>
    <x v="2"/>
  </r>
  <r>
    <x v="1"/>
    <s v="0090018762"/>
    <s v="4801644"/>
    <d v="2025-03-26T00:00:00"/>
    <n v="441.47"/>
    <s v="RON"/>
    <n v="88.700247131863946"/>
    <n v="88.73"/>
    <s v="EUR"/>
    <d v="2025-05-25T00:00:00"/>
    <s v=""/>
    <n v="-55"/>
    <x v="2"/>
  </r>
  <r>
    <x v="1"/>
    <s v="0090018759"/>
    <s v="4801643"/>
    <d v="2025-03-26T00:00:00"/>
    <n v="427.14"/>
    <s v="RON"/>
    <n v="85.821060456892567"/>
    <n v="85.85"/>
    <s v="EUR"/>
    <d v="2025-05-25T00:00:00"/>
    <s v=""/>
    <n v="-55"/>
    <x v="2"/>
  </r>
  <r>
    <x v="1"/>
    <s v="0090018757"/>
    <s v="4801642"/>
    <d v="2025-03-25T00:00:00"/>
    <n v="18533.75"/>
    <s v="RON"/>
    <n v="3723.8050270237686"/>
    <n v="3724.18"/>
    <s v="EUR"/>
    <d v="2025-05-24T00:00:00"/>
    <s v=""/>
    <n v="-54"/>
    <x v="2"/>
  </r>
  <r>
    <x v="1"/>
    <s v="0090018754"/>
    <s v="4801641"/>
    <d v="2025-03-25T00:00:00"/>
    <n v="20961.439999999999"/>
    <s v="RON"/>
    <n v="4211.5770227642597"/>
    <n v="4212"/>
    <s v="EUR"/>
    <d v="2025-05-24T00:00:00"/>
    <s v=""/>
    <n v="-54"/>
    <x v="2"/>
  </r>
  <r>
    <x v="1"/>
    <s v="0090013185"/>
    <s v="4800963"/>
    <d v="2024-10-14T00:00:00"/>
    <n v="94.93"/>
    <s v="RON"/>
    <n v="19.073355970344178"/>
    <n v="19.079999999999998"/>
    <s v="EUR"/>
    <d v="2024-12-13T00:00:00"/>
    <s v=""/>
    <n v="108"/>
    <x v="4"/>
  </r>
  <r>
    <x v="1"/>
    <s v="0090013186"/>
    <s v="4800962"/>
    <d v="2024-10-14T00:00:00"/>
    <n v="13850.96"/>
    <s v="RON"/>
    <n v="2782.9378553776291"/>
    <n v="2784"/>
    <s v="EUR"/>
    <d v="2024-12-13T00:00:00"/>
    <s v=""/>
    <n v="108"/>
    <x v="4"/>
  </r>
  <r>
    <x v="1"/>
    <s v="0090013138"/>
    <s v="4800961"/>
    <d v="2024-10-11T00:00:00"/>
    <n v="33697.69"/>
    <s v="RON"/>
    <n v="6770.5471057443092"/>
    <n v="6772.18"/>
    <s v="EUR"/>
    <d v="2024-12-10T00:00:00"/>
    <s v=""/>
    <n v="111"/>
    <x v="4"/>
  </r>
  <r>
    <x v="1"/>
    <s v="0090013137"/>
    <s v="4800960"/>
    <d v="2024-10-11T00:00:00"/>
    <n v="101814.93"/>
    <s v="RON"/>
    <n v="20456.677583331657"/>
    <n v="20461.61"/>
    <s v="EUR"/>
    <d v="2024-12-10T00:00:00"/>
    <s v=""/>
    <n v="111"/>
    <x v="4"/>
  </r>
  <r>
    <x v="1"/>
    <s v="0090013098"/>
    <s v="4800955"/>
    <d v="2024-10-11T00:00:00"/>
    <n v="181536.31"/>
    <s v="RON"/>
    <n v="36474.314359767734"/>
    <n v="36483.11"/>
    <s v="EUR"/>
    <d v="2024-12-10T00:00:00"/>
    <s v=""/>
    <n v="111"/>
    <x v="4"/>
  </r>
  <r>
    <x v="1"/>
    <s v="0090013096"/>
    <s v="4800954"/>
    <d v="2024-10-11T00:00:00"/>
    <n v="177925.59"/>
    <s v="RON"/>
    <n v="35748.847722569364"/>
    <n v="35757.47"/>
    <s v="EUR"/>
    <d v="2024-12-10T00:00:00"/>
    <s v=""/>
    <n v="111"/>
    <x v="4"/>
  </r>
  <r>
    <x v="1"/>
    <s v="0090013097"/>
    <s v="4800953"/>
    <d v="2024-10-11T00:00:00"/>
    <n v="1478.29"/>
    <s v="RON"/>
    <n v="297.01834401559142"/>
    <n v="297.08999999999997"/>
    <s v="EUR"/>
    <d v="2024-12-10T00:00:00"/>
    <s v=""/>
    <n v="111"/>
    <x v="4"/>
  </r>
  <r>
    <x v="1"/>
    <s v="0090012996"/>
    <s v="4800946"/>
    <d v="2024-10-09T00:00:00"/>
    <n v="172764.95"/>
    <s v="RON"/>
    <n v="34711.970826384844"/>
    <n v="34711.97"/>
    <s v="EUR"/>
    <d v="2024-12-08T00:00:00"/>
    <s v=""/>
    <n v="113"/>
    <x v="4"/>
  </r>
  <r>
    <x v="1"/>
    <s v="0090012995"/>
    <s v="4800945"/>
    <d v="2024-10-09T00:00:00"/>
    <n v="173967.21"/>
    <s v="RON"/>
    <n v="34953.529163569146"/>
    <n v="34953.53"/>
    <s v="EUR"/>
    <d v="2024-12-08T00:00:00"/>
    <s v=""/>
    <n v="113"/>
    <x v="4"/>
  </r>
  <r>
    <x v="1"/>
    <s v="0090012994"/>
    <s v="4800944"/>
    <d v="2024-10-09T00:00:00"/>
    <n v="110155.77"/>
    <s v="RON"/>
    <n v="22132.520945932371"/>
    <n v="22132.52"/>
    <s v="EUR"/>
    <d v="2024-12-08T00:00:00"/>
    <s v=""/>
    <n v="113"/>
    <x v="4"/>
  </r>
  <r>
    <x v="1"/>
    <s v="0090012979"/>
    <s v="4800943"/>
    <d v="2024-10-09T00:00:00"/>
    <n v="33832.19"/>
    <s v="RON"/>
    <n v="6797.5708746056944"/>
    <n v="6797.57"/>
    <s v="EUR"/>
    <d v="2024-12-08T00:00:00"/>
    <s v=""/>
    <n v="113"/>
    <x v="4"/>
  </r>
  <r>
    <x v="1"/>
    <s v="0090012993"/>
    <s v="4800942"/>
    <d v="2024-10-09T00:00:00"/>
    <n v="170417.3"/>
    <s v="RON"/>
    <n v="34240.280484619558"/>
    <n v="34240.28"/>
    <s v="EUR"/>
    <d v="2024-12-08T00:00:00"/>
    <s v=""/>
    <n v="113"/>
    <x v="4"/>
  </r>
  <r>
    <x v="1"/>
    <s v="0090012974"/>
    <s v="4800938"/>
    <d v="2024-10-07T00:00:00"/>
    <n v="156981.62"/>
    <s v="RON"/>
    <n v="31540.780775953866"/>
    <n v="31543.95"/>
    <s v="EUR"/>
    <d v="2024-12-06T00:00:00"/>
    <s v=""/>
    <n v="115"/>
    <x v="4"/>
  </r>
  <r>
    <x v="1"/>
    <s v="0090012973"/>
    <s v="4800937"/>
    <d v="2024-10-07T00:00:00"/>
    <n v="92355.15"/>
    <s v="RON"/>
    <n v="18556.016555825681"/>
    <n v="18557.88"/>
    <s v="EUR"/>
    <d v="2024-12-06T00:00:00"/>
    <s v=""/>
    <n v="115"/>
    <x v="4"/>
  </r>
  <r>
    <x v="1"/>
    <s v="0090012971"/>
    <s v="4800936"/>
    <d v="2024-10-07T00:00:00"/>
    <n v="171019.37"/>
    <s v="RON"/>
    <n v="34361.248518213419"/>
    <n v="34364.699999999997"/>
    <s v="EUR"/>
    <d v="2024-12-06T00:00:00"/>
    <s v=""/>
    <n v="115"/>
    <x v="4"/>
  </r>
  <r>
    <x v="1"/>
    <s v="0090012892"/>
    <s v="4800935"/>
    <d v="2024-10-04T00:00:00"/>
    <n v="2634.55"/>
    <s v="RON"/>
    <n v="529.33435132908721"/>
    <n v="529.41999999999996"/>
    <s v="EUR"/>
    <d v="2024-12-03T00:00:00"/>
    <s v=""/>
    <n v="118"/>
    <x v="4"/>
  </r>
  <r>
    <x v="1"/>
    <s v="0090012841"/>
    <s v="4800934"/>
    <d v="2024-10-04T00:00:00"/>
    <n v="112.56"/>
    <s v="RON"/>
    <n v="22.615579353438751"/>
    <n v="22.62"/>
    <s v="EUR"/>
    <d v="2024-12-03T00:00:00"/>
    <s v=""/>
    <n v="118"/>
    <x v="4"/>
  </r>
  <r>
    <x v="1"/>
    <s v="0090012891"/>
    <s v="4800933"/>
    <d v="2024-10-04T00:00:00"/>
    <n v="37952.800000000003"/>
    <s v="RON"/>
    <n v="7625.4847200176819"/>
    <n v="7626.71"/>
    <s v="EUR"/>
    <d v="2024-12-03T00:00:00"/>
    <s v=""/>
    <n v="118"/>
    <x v="4"/>
  </r>
  <r>
    <x v="1"/>
    <s v="0090012889"/>
    <s v="4800932"/>
    <d v="2024-10-04T00:00:00"/>
    <n v="198103.12"/>
    <s v="RON"/>
    <n v="39802.92137992003"/>
    <n v="39809.32"/>
    <s v="EUR"/>
    <d v="2024-12-03T00:00:00"/>
    <s v=""/>
    <n v="118"/>
    <x v="4"/>
  </r>
  <r>
    <x v="1"/>
    <s v="0090013479"/>
    <s v="4800990"/>
    <d v="2024-10-22T00:00:00"/>
    <n v="139230.1"/>
    <s v="RON"/>
    <n v="27974.141568383195"/>
    <n v="28001.71"/>
    <s v="EUR"/>
    <d v="2024-12-21T00:00:00"/>
    <s v=""/>
    <n v="100"/>
    <x v="4"/>
  </r>
  <r>
    <x v="1"/>
    <s v="0090013477"/>
    <s v="4800989"/>
    <d v="2024-10-22T00:00:00"/>
    <n v="124472.22"/>
    <s v="RON"/>
    <n v="25008.985151996141"/>
    <n v="25033.63"/>
    <s v="EUR"/>
    <d v="2024-12-21T00:00:00"/>
    <s v=""/>
    <n v="100"/>
    <x v="4"/>
  </r>
  <r>
    <x v="1"/>
    <s v="0090013476"/>
    <s v="4800988"/>
    <d v="2024-10-22T00:00:00"/>
    <n v="126647.25"/>
    <s v="RON"/>
    <n v="25445.992646320145"/>
    <n v="25471.07"/>
    <s v="EUR"/>
    <d v="2024-12-21T00:00:00"/>
    <s v=""/>
    <n v="100"/>
    <x v="4"/>
  </r>
  <r>
    <x v="1"/>
    <s v="0090013475"/>
    <s v="4800987"/>
    <d v="2024-10-22T00:00:00"/>
    <n v="128265.26"/>
    <s v="RON"/>
    <n v="25771.083562717242"/>
    <n v="25796.48"/>
    <s v="EUR"/>
    <d v="2024-12-21T00:00:00"/>
    <s v=""/>
    <n v="100"/>
    <x v="4"/>
  </r>
  <r>
    <x v="1"/>
    <s v="0090013355"/>
    <s v="4800985"/>
    <d v="2024-10-18T00:00:00"/>
    <n v="131049.64"/>
    <s v="RON"/>
    <n v="26330.521789797273"/>
    <n v="26357.53"/>
    <s v="EUR"/>
    <d v="2024-12-17T00:00:00"/>
    <s v=""/>
    <n v="104"/>
    <x v="4"/>
  </r>
  <r>
    <x v="1"/>
    <s v="0090013356"/>
    <s v="4800984"/>
    <d v="2024-10-18T00:00:00"/>
    <n v="122449.72"/>
    <s v="RON"/>
    <n v="24602.624018002451"/>
    <n v="24627.86"/>
    <s v="EUR"/>
    <d v="2024-12-17T00:00:00"/>
    <s v=""/>
    <n v="104"/>
    <x v="4"/>
  </r>
  <r>
    <x v="1"/>
    <s v="0090013357"/>
    <s v="4800983"/>
    <d v="2024-10-18T00:00:00"/>
    <n v="91546.06"/>
    <s v="RON"/>
    <n v="18393.454019408891"/>
    <n v="18412.32"/>
    <s v="EUR"/>
    <d v="2024-12-17T00:00:00"/>
    <s v=""/>
    <n v="104"/>
    <x v="4"/>
  </r>
  <r>
    <x v="1"/>
    <s v="0090013358"/>
    <s v="4800982"/>
    <d v="2024-10-18T00:00:00"/>
    <n v="6139.08"/>
    <s v="RON"/>
    <n v="1233.4652709409092"/>
    <n v="1234.73"/>
    <s v="EUR"/>
    <d v="2024-12-17T00:00:00"/>
    <s v=""/>
    <n v="104"/>
    <x v="4"/>
  </r>
  <r>
    <x v="1"/>
    <s v="0090013343"/>
    <s v="4800981"/>
    <d v="2024-10-17T00:00:00"/>
    <n v="123793.53"/>
    <s v="RON"/>
    <n v="24872.62261156095"/>
    <n v="24879.119999999999"/>
    <s v="EUR"/>
    <d v="2024-12-16T00:00:00"/>
    <s v=""/>
    <n v="105"/>
    <x v="4"/>
  </r>
  <r>
    <x v="1"/>
    <s v="0090013342"/>
    <s v="4800980"/>
    <d v="2024-10-17T00:00:00"/>
    <n v="161839.34"/>
    <s v="RON"/>
    <n v="32516.794920736975"/>
    <n v="32525.29"/>
    <s v="EUR"/>
    <d v="2024-12-16T00:00:00"/>
    <s v=""/>
    <n v="105"/>
    <x v="4"/>
  </r>
  <r>
    <x v="1"/>
    <s v="0090013340"/>
    <s v="4800979"/>
    <d v="2024-10-17T00:00:00"/>
    <n v="152548.87"/>
    <s v="RON"/>
    <n v="30650.151694762008"/>
    <n v="30658.16"/>
    <s v="EUR"/>
    <d v="2024-12-16T00:00:00"/>
    <s v=""/>
    <n v="105"/>
    <x v="4"/>
  </r>
  <r>
    <x v="1"/>
    <s v="0090013339"/>
    <s v="4800978"/>
    <d v="2024-10-17T00:00:00"/>
    <n v="144170.57"/>
    <s v="RON"/>
    <n v="28966.781860923027"/>
    <n v="28974.35"/>
    <s v="EUR"/>
    <d v="2024-12-16T00:00:00"/>
    <s v=""/>
    <n v="105"/>
    <x v="4"/>
  </r>
  <r>
    <x v="1"/>
    <s v="0090013338"/>
    <s v="4800977"/>
    <d v="2024-10-17T00:00:00"/>
    <n v="104702.18"/>
    <s v="RON"/>
    <n v="21036.784472885814"/>
    <n v="21042.28"/>
    <s v="EUR"/>
    <d v="2024-12-16T00:00:00"/>
    <s v=""/>
    <n v="105"/>
    <x v="4"/>
  </r>
  <r>
    <x v="1"/>
    <s v="0090013200"/>
    <s v="4800970"/>
    <d v="2024-10-15T00:00:00"/>
    <n v="111373.09"/>
    <s v="RON"/>
    <n v="22377.105141548291"/>
    <n v="22389.25"/>
    <s v="EUR"/>
    <d v="2024-12-14T00:00:00"/>
    <s v=""/>
    <n v="107"/>
    <x v="4"/>
  </r>
  <r>
    <x v="1"/>
    <s v="0090013199"/>
    <s v="4800969"/>
    <d v="2024-10-15T00:00:00"/>
    <n v="136316.26999999999"/>
    <s v="RON"/>
    <n v="27388.694219525423"/>
    <n v="27403.56"/>
    <s v="EUR"/>
    <d v="2024-12-14T00:00:00"/>
    <s v=""/>
    <n v="107"/>
    <x v="4"/>
  </r>
  <r>
    <x v="1"/>
    <s v="0090013198"/>
    <s v="4800968"/>
    <d v="2024-10-15T00:00:00"/>
    <n v="164460.32999999999"/>
    <s v="RON"/>
    <n v="33043.404793956317"/>
    <n v="33061.339999999997"/>
    <s v="EUR"/>
    <d v="2024-12-14T00:00:00"/>
    <s v=""/>
    <n v="107"/>
    <x v="4"/>
  </r>
  <r>
    <x v="1"/>
    <s v="0090013197"/>
    <s v="4800967"/>
    <d v="2024-10-15T00:00:00"/>
    <n v="303040.09999999998"/>
    <s v="RON"/>
    <n v="60886.881919189887"/>
    <n v="60919.93"/>
    <s v="EUR"/>
    <d v="2024-12-14T00:00:00"/>
    <s v=""/>
    <n v="107"/>
    <x v="4"/>
  </r>
  <r>
    <x v="1"/>
    <s v="0090013196"/>
    <s v="4800966"/>
    <d v="2024-10-14T00:00:00"/>
    <n v="149798.94"/>
    <s v="RON"/>
    <n v="30097.635169074361"/>
    <n v="30109.13"/>
    <s v="EUR"/>
    <d v="2024-12-13T00:00:00"/>
    <s v=""/>
    <n v="108"/>
    <x v="4"/>
  </r>
  <r>
    <x v="1"/>
    <s v="0090013195"/>
    <s v="4800965"/>
    <d v="2024-10-14T00:00:00"/>
    <n v="127756.77"/>
    <s v="RON"/>
    <n v="25668.917642804045"/>
    <n v="25678.720000000001"/>
    <s v="EUR"/>
    <d v="2024-12-13T00:00:00"/>
    <s v=""/>
    <n v="108"/>
    <x v="4"/>
  </r>
  <r>
    <x v="1"/>
    <s v="0090013194"/>
    <s v="4800964"/>
    <d v="2024-10-14T00:00:00"/>
    <n v="114150.79"/>
    <s v="RON"/>
    <n v="22935.201221594903"/>
    <n v="22943.96"/>
    <s v="EUR"/>
    <d v="2024-12-13T00:00:00"/>
    <s v=""/>
    <n v="108"/>
    <x v="4"/>
  </r>
  <r>
    <x v="1"/>
    <s v="0090016488"/>
    <s v="4801374"/>
    <d v="2025-01-28T00:00:00"/>
    <n v="20744.669999999998"/>
    <s v="RON"/>
    <n v="4168.0235478491486"/>
    <n v="4169.28"/>
    <s v="EUR"/>
    <d v="2025-03-29T00:00:00"/>
    <s v=""/>
    <n v="2"/>
    <x v="3"/>
  </r>
  <r>
    <x v="1"/>
    <s v="0090016451"/>
    <s v="4801373"/>
    <d v="2025-01-27T00:00:00"/>
    <n v="41920.35"/>
    <s v="RON"/>
    <n v="8422.6457173856252"/>
    <n v="8424"/>
    <s v="EUR"/>
    <d v="2025-03-28T00:00:00"/>
    <s v=""/>
    <n v="3"/>
    <x v="3"/>
  </r>
  <r>
    <x v="1"/>
    <s v="0090016420"/>
    <s v="4801372"/>
    <d v="2025-01-25T00:00:00"/>
    <n v="39492.81"/>
    <s v="RON"/>
    <n v="7934.9038596773216"/>
    <n v="7936.18"/>
    <s v="EUR"/>
    <d v="2025-03-26T00:00:00"/>
    <s v=""/>
    <n v="5"/>
    <x v="3"/>
  </r>
  <r>
    <x v="1"/>
    <s v="0090016418"/>
    <s v="4801371"/>
    <d v="2025-01-25T00:00:00"/>
    <n v="160222.63"/>
    <s v="RON"/>
    <n v="32191.965200618833"/>
    <n v="32197.14"/>
    <s v="EUR"/>
    <d v="2025-03-26T00:00:00"/>
    <s v=""/>
    <n v="5"/>
    <x v="3"/>
  </r>
  <r>
    <x v="1"/>
    <s v="0090016417"/>
    <s v="4801370"/>
    <d v="2025-01-25T00:00:00"/>
    <n v="207139.78"/>
    <s v="RON"/>
    <n v="41618.569046231743"/>
    <n v="41625.26"/>
    <s v="EUR"/>
    <d v="2025-03-26T00:00:00"/>
    <s v=""/>
    <n v="5"/>
    <x v="3"/>
  </r>
  <r>
    <x v="1"/>
    <s v="0090016415"/>
    <s v="4801369"/>
    <d v="2025-01-24T00:00:00"/>
    <n v="264659.94"/>
    <s v="RON"/>
    <n v="53175.531936268111"/>
    <n v="53184.08"/>
    <s v="EUR"/>
    <d v="2025-03-25T00:00:00"/>
    <s v=""/>
    <n v="6"/>
    <x v="3"/>
  </r>
  <r>
    <x v="1"/>
    <s v="0090016413"/>
    <s v="4801368"/>
    <d v="2025-01-24T00:00:00"/>
    <n v="238733.76"/>
    <s v="RON"/>
    <n v="47966.43828735609"/>
    <n v="47974.15"/>
    <s v="EUR"/>
    <d v="2025-03-25T00:00:00"/>
    <s v=""/>
    <n v="6"/>
    <x v="3"/>
  </r>
  <r>
    <x v="1"/>
    <s v="0090016368"/>
    <s v="4801367"/>
    <d v="2025-01-23T00:00:00"/>
    <n v="56513.31"/>
    <s v="RON"/>
    <n v="11354.666371983685"/>
    <n v="11355.35"/>
    <s v="EUR"/>
    <d v="2025-03-24T00:00:00"/>
    <s v=""/>
    <n v="7"/>
    <x v="3"/>
  </r>
  <r>
    <x v="1"/>
    <s v="0090016367"/>
    <s v="4801366"/>
    <d v="2025-01-23T00:00:00"/>
    <n v="259064.69"/>
    <s v="RON"/>
    <n v="52051.333105623758"/>
    <n v="52054.47"/>
    <s v="EUR"/>
    <d v="2025-03-24T00:00:00"/>
    <s v=""/>
    <n v="7"/>
    <x v="3"/>
  </r>
  <r>
    <x v="1"/>
    <s v="0090016366"/>
    <s v="4801365"/>
    <d v="2025-01-23T00:00:00"/>
    <n v="183935.76"/>
    <s v="RON"/>
    <n v="36956.412368648409"/>
    <n v="36958.639999999999"/>
    <s v="EUR"/>
    <d v="2025-03-24T00:00:00"/>
    <s v=""/>
    <n v="7"/>
    <x v="3"/>
  </r>
  <r>
    <x v="1"/>
    <s v="0090016364"/>
    <s v="4801364"/>
    <d v="2025-01-23T00:00:00"/>
    <n v="101553.45"/>
    <s v="RON"/>
    <n v="20404.140965622551"/>
    <n v="20405.37"/>
    <s v="EUR"/>
    <d v="2025-03-24T00:00:00"/>
    <s v=""/>
    <n v="7"/>
    <x v="3"/>
  </r>
  <r>
    <x v="1"/>
    <s v="0090016363"/>
    <s v="4801363"/>
    <d v="2025-01-23T00:00:00"/>
    <n v="161851.06"/>
    <s v="RON"/>
    <n v="32519.149705651886"/>
    <n v="32521.11"/>
    <s v="EUR"/>
    <d v="2025-03-24T00:00:00"/>
    <s v=""/>
    <n v="7"/>
    <x v="3"/>
  </r>
  <r>
    <x v="1"/>
    <s v="0090016309"/>
    <s v="4801362"/>
    <d v="2025-01-22T00:00:00"/>
    <n v="46113.31"/>
    <s v="RON"/>
    <n v="9265.0961403226775"/>
    <n v="9266.4"/>
    <s v="EUR"/>
    <d v="2025-03-23T00:00:00"/>
    <s v=""/>
    <n v="8"/>
    <x v="3"/>
  </r>
  <r>
    <x v="1"/>
    <s v="0090016308"/>
    <s v="4801361"/>
    <d v="2025-01-22T00:00:00"/>
    <n v="125869.28"/>
    <s v="RON"/>
    <n v="25289.682746981172"/>
    <n v="25293.24"/>
    <s v="EUR"/>
    <d v="2025-03-23T00:00:00"/>
    <s v=""/>
    <n v="8"/>
    <x v="3"/>
  </r>
  <r>
    <x v="1"/>
    <s v="0090016307"/>
    <s v="4801360"/>
    <d v="2025-01-22T00:00:00"/>
    <n v="293154.5"/>
    <s v="RON"/>
    <n v="58900.665045910268"/>
    <n v="58908.95"/>
    <s v="EUR"/>
    <d v="2025-03-23T00:00:00"/>
    <s v=""/>
    <n v="8"/>
    <x v="3"/>
  </r>
  <r>
    <x v="1"/>
    <s v="0090016306"/>
    <s v="4801359"/>
    <d v="2025-01-22T00:00:00"/>
    <n v="131595.13"/>
    <s v="RON"/>
    <n v="26440.121757650038"/>
    <n v="26443.84"/>
    <s v="EUR"/>
    <d v="2025-03-23T00:00:00"/>
    <s v=""/>
    <n v="8"/>
    <x v="3"/>
  </r>
  <r>
    <x v="1"/>
    <s v="0090016304"/>
    <s v="4801358"/>
    <d v="2025-01-22T00:00:00"/>
    <n v="242478.67"/>
    <s v="RON"/>
    <n v="48718.866408149326"/>
    <n v="48725.72"/>
    <s v="EUR"/>
    <d v="2025-03-23T00:00:00"/>
    <s v=""/>
    <n v="8"/>
    <x v="3"/>
  </r>
  <r>
    <x v="1"/>
    <s v="0090016303"/>
    <s v="4801357"/>
    <d v="2025-01-22T00:00:00"/>
    <n v="151086.39000000001"/>
    <s v="RON"/>
    <n v="30356.309899338976"/>
    <n v="30360.58"/>
    <s v="EUR"/>
    <d v="2025-03-23T00:00:00"/>
    <s v=""/>
    <n v="8"/>
    <x v="3"/>
  </r>
  <r>
    <x v="1"/>
    <s v="0090015944"/>
    <s v="4801356"/>
    <d v="2025-01-21T00:00:00"/>
    <n v="2938.27"/>
    <s v="RON"/>
    <n v="590.35783890217192"/>
    <n v="590.42999999999995"/>
    <s v="EUR"/>
    <d v="2025-03-22T00:00:00"/>
    <s v=""/>
    <n v="9"/>
    <x v="3"/>
  </r>
  <r>
    <x v="1"/>
    <s v="0090012887"/>
    <s v="4800931"/>
    <d v="2024-10-04T00:00:00"/>
    <n v="177160.31"/>
    <s v="RON"/>
    <n v="35595.087500753449"/>
    <n v="35600.81"/>
    <s v="EUR"/>
    <d v="2024-12-03T00:00:00"/>
    <s v=""/>
    <n v="118"/>
    <x v="4"/>
  </r>
  <r>
    <x v="1"/>
    <s v="0090012885"/>
    <s v="4800930"/>
    <d v="2024-10-04T00:00:00"/>
    <n v="179527.19"/>
    <s v="RON"/>
    <n v="36070.64153824516"/>
    <n v="36076.44"/>
    <s v="EUR"/>
    <d v="2024-12-03T00:00:00"/>
    <s v=""/>
    <n v="118"/>
    <x v="4"/>
  </r>
  <r>
    <x v="1"/>
    <s v="0090012843"/>
    <s v="4800929"/>
    <d v="2024-10-03T00:00:00"/>
    <n v="209449.36"/>
    <s v="RON"/>
    <n v="42082.610355427852"/>
    <n v="42088.53"/>
    <s v="EUR"/>
    <d v="2024-12-02T00:00:00"/>
    <s v=""/>
    <n v="119"/>
    <x v="4"/>
  </r>
  <r>
    <x v="1"/>
    <s v="0090012842"/>
    <s v="4800928"/>
    <d v="2024-10-03T00:00:00"/>
    <n v="193352.85"/>
    <s v="RON"/>
    <n v="38848.496112193847"/>
    <n v="38853.96"/>
    <s v="EUR"/>
    <d v="2024-12-02T00:00:00"/>
    <s v=""/>
    <n v="119"/>
    <x v="4"/>
  </r>
  <r>
    <x v="1"/>
    <s v="0090012840"/>
    <s v="4800927"/>
    <d v="2024-10-03T00:00:00"/>
    <n v="195687.77"/>
    <s v="RON"/>
    <n v="39317.628739627493"/>
    <n v="39323.160000000003"/>
    <s v="EUR"/>
    <d v="2024-12-02T00:00:00"/>
    <s v=""/>
    <n v="119"/>
    <x v="4"/>
  </r>
  <r>
    <x v="1"/>
    <s v="0090013366"/>
    <s v="4300326"/>
    <d v="2024-10-22T00:00:00"/>
    <n v="4474.9799999999996"/>
    <s v="RON"/>
    <n v="899.11394185368977"/>
    <n v="900"/>
    <s v="EUR"/>
    <d v="2024-12-21T00:00:00"/>
    <s v=""/>
    <n v="100"/>
    <x v="4"/>
  </r>
  <r>
    <x v="1"/>
    <s v="0090016414"/>
    <s v="4801384"/>
    <d v="2025-01-29T00:00:00"/>
    <n v="23478.67"/>
    <s v="RON"/>
    <n v="4717.3394145184939"/>
    <n v="4719.5200000000004"/>
    <s v="EUR"/>
    <d v="2025-03-30T00:00:00"/>
    <s v=""/>
    <n v="1"/>
    <x v="3"/>
  </r>
  <r>
    <x v="1"/>
    <s v="0090016513"/>
    <s v="4801383"/>
    <d v="2025-01-29T00:00:00"/>
    <n v="203708.96"/>
    <s v="RON"/>
    <n v="40929.247955636813"/>
    <n v="40948.17"/>
    <s v="EUR"/>
    <d v="2025-03-30T00:00:00"/>
    <s v=""/>
    <n v="1"/>
    <x v="3"/>
  </r>
  <r>
    <x v="1"/>
    <s v="0090016512"/>
    <s v="4801382"/>
    <d v="2025-01-29T00:00:00"/>
    <n v="169111.61"/>
    <s v="RON"/>
    <n v="33977.940969640949"/>
    <n v="33993.65"/>
    <s v="EUR"/>
    <d v="2025-03-30T00:00:00"/>
    <s v=""/>
    <n v="1"/>
    <x v="3"/>
  </r>
  <r>
    <x v="1"/>
    <s v="0090016511"/>
    <s v="4801381"/>
    <d v="2025-01-29T00:00:00"/>
    <n v="177260.18"/>
    <s v="RON"/>
    <n v="35615.153402583834"/>
    <n v="35631.620000000003"/>
    <s v="EUR"/>
    <d v="2025-03-30T00:00:00"/>
    <s v=""/>
    <n v="1"/>
    <x v="3"/>
  </r>
  <r>
    <x v="1"/>
    <s v="0090016508"/>
    <s v="4801380"/>
    <d v="2025-01-29T00:00:00"/>
    <n v="207181.67"/>
    <s v="RON"/>
    <n v="41626.985594020618"/>
    <n v="41646.230000000003"/>
    <s v="EUR"/>
    <d v="2025-03-30T00:00:00"/>
    <s v=""/>
    <n v="1"/>
    <x v="3"/>
  </r>
  <r>
    <x v="1"/>
    <s v="0090016507"/>
    <s v="4801379"/>
    <d v="2025-01-28T00:00:00"/>
    <n v="206803.7"/>
    <s v="RON"/>
    <n v="41551.043780514759"/>
    <n v="41563.57"/>
    <s v="EUR"/>
    <d v="2025-03-29T00:00:00"/>
    <s v=""/>
    <n v="2"/>
    <x v="3"/>
  </r>
  <r>
    <x v="1"/>
    <s v="0090016505"/>
    <s v="4801378"/>
    <d v="2025-01-28T00:00:00"/>
    <n v="149581.06"/>
    <s v="RON"/>
    <n v="30053.85867272106"/>
    <n v="30062.92"/>
    <s v="EUR"/>
    <d v="2025-03-29T00:00:00"/>
    <s v=""/>
    <n v="2"/>
    <x v="3"/>
  </r>
  <r>
    <x v="1"/>
    <s v="0090016502"/>
    <s v="4801377"/>
    <d v="2025-01-28T00:00:00"/>
    <n v="213943.09"/>
    <s v="RON"/>
    <n v="42985.491551304978"/>
    <n v="42998.45"/>
    <s v="EUR"/>
    <d v="2025-03-29T00:00:00"/>
    <s v=""/>
    <n v="2"/>
    <x v="3"/>
  </r>
  <r>
    <x v="1"/>
    <s v="0090016501"/>
    <s v="4801376"/>
    <d v="2025-01-28T00:00:00"/>
    <n v="155531.82999999999"/>
    <s v="RON"/>
    <n v="31249.488658053884"/>
    <n v="31258.91"/>
    <s v="EUR"/>
    <d v="2025-03-29T00:00:00"/>
    <s v=""/>
    <n v="2"/>
    <x v="3"/>
  </r>
  <r>
    <x v="1"/>
    <s v="0090016500"/>
    <s v="4801375"/>
    <d v="2025-01-28T00:00:00"/>
    <n v="268499.45"/>
    <s v="RON"/>
    <n v="53946.967109360878"/>
    <n v="53963.23"/>
    <s v="EUR"/>
    <d v="2025-03-29T00:00:00"/>
    <s v=""/>
    <n v="2"/>
    <x v="3"/>
  </r>
  <r>
    <x v="1"/>
    <s v="0090016353"/>
    <s v="4300425"/>
    <d v="2025-01-22T00:00:00"/>
    <n v="1492.92"/>
    <s v="RON"/>
    <n v="299.95780675493762"/>
    <n v="300"/>
    <s v="EUR"/>
    <d v="2025-01-22T00:00:00"/>
    <s v=""/>
    <n v="68"/>
    <x v="5"/>
  </r>
  <r>
    <x v="1"/>
    <s v="0090016285"/>
    <s v="4300423"/>
    <d v="2025-01-22T00:00:00"/>
    <n v="5870.06"/>
    <s v="RON"/>
    <n v="1179.4137148138475"/>
    <n v="1179.58"/>
    <s v="EUR"/>
    <d v="2025-03-23T00:00:00"/>
    <s v=""/>
    <n v="8"/>
    <x v="3"/>
  </r>
  <r>
    <x v="1"/>
    <s v="0090016281"/>
    <s v="4300422"/>
    <d v="2025-01-22T00:00:00"/>
    <n v="5364.96"/>
    <s v="RON"/>
    <n v="1077.9289144280806"/>
    <n v="1078.08"/>
    <s v="EUR"/>
    <d v="2025-03-23T00:00:00"/>
    <s v=""/>
    <n v="8"/>
    <x v="3"/>
  </r>
  <r>
    <x v="1"/>
    <s v="0090016211"/>
    <s v="4300421"/>
    <d v="2025-01-17T00:00:00"/>
    <n v="746.24"/>
    <s v="RON"/>
    <n v="149.93470093026059"/>
    <n v="150"/>
    <s v="EUR"/>
    <d v="2025-01-17T00:00:00"/>
    <s v=""/>
    <n v="73"/>
    <x v="5"/>
  </r>
  <r>
    <x v="1"/>
    <s v="0090013925"/>
    <s v="4801055"/>
    <d v="2024-10-31T00:00:00"/>
    <n v="4007.94"/>
    <s v="RON"/>
    <n v="805.2761648349441"/>
    <n v="805.68"/>
    <s v="EUR"/>
    <d v="2024-12-30T00:00:00"/>
    <s v=""/>
    <n v="91"/>
    <x v="4"/>
  </r>
  <r>
    <x v="1"/>
    <s v="0090013907"/>
    <s v="4801052"/>
    <d v="2024-10-31T00:00:00"/>
    <n v="856.23"/>
    <s v="RON"/>
    <n v="172.03391533222157"/>
    <n v="172.12"/>
    <s v="EUR"/>
    <d v="2024-12-30T00:00:00"/>
    <s v=""/>
    <n v="91"/>
    <x v="4"/>
  </r>
  <r>
    <x v="1"/>
    <s v="0090013909"/>
    <s v="4801051"/>
    <d v="2024-10-31T00:00:00"/>
    <n v="87000.63"/>
    <s v="RON"/>
    <n v="17480.185248437847"/>
    <n v="17488.97"/>
    <s v="EUR"/>
    <d v="2024-12-30T00:00:00"/>
    <s v=""/>
    <n v="91"/>
    <x v="4"/>
  </r>
  <r>
    <x v="1"/>
    <s v="0090013908"/>
    <s v="4801050"/>
    <d v="2024-10-31T00:00:00"/>
    <n v="161119.43"/>
    <s v="RON"/>
    <n v="32372.150449056677"/>
    <n v="32388.42"/>
    <s v="EUR"/>
    <d v="2024-12-30T00:00:00"/>
    <s v=""/>
    <n v="91"/>
    <x v="4"/>
  </r>
  <r>
    <x v="1"/>
    <s v="0090013906"/>
    <s v="4801049"/>
    <d v="2024-10-31T00:00:00"/>
    <n v="208161.59"/>
    <s v="RON"/>
    <n v="41823.871330694579"/>
    <n v="41844.89"/>
    <s v="EUR"/>
    <d v="2024-12-30T00:00:00"/>
    <s v=""/>
    <n v="91"/>
    <x v="4"/>
  </r>
  <r>
    <x v="1"/>
    <s v="0090013904"/>
    <s v="4801054"/>
    <d v="2024-10-31T00:00:00"/>
    <n v="4343.72"/>
    <s v="RON"/>
    <n v="872.74115448755299"/>
    <n v="873.18"/>
    <s v="EUR"/>
    <d v="2024-12-30T00:00:00"/>
    <s v=""/>
    <n v="91"/>
    <x v="4"/>
  </r>
  <r>
    <x v="1"/>
    <s v="0090013903"/>
    <s v="4801053"/>
    <d v="2024-10-31T00:00:00"/>
    <n v="1092.02"/>
    <s v="RON"/>
    <n v="219.40889272869742"/>
    <n v="219.52"/>
    <s v="EUR"/>
    <d v="2024-12-30T00:00:00"/>
    <s v=""/>
    <n v="91"/>
    <x v="4"/>
  </r>
  <r>
    <x v="1"/>
    <s v="0090013905"/>
    <s v="4801048"/>
    <d v="2024-10-31T00:00:00"/>
    <n v="260045.42"/>
    <s v="RON"/>
    <n v="52248.381587671538"/>
    <n v="52274.64"/>
    <s v="EUR"/>
    <d v="2024-12-30T00:00:00"/>
    <s v=""/>
    <n v="91"/>
    <x v="4"/>
  </r>
  <r>
    <x v="1"/>
    <s v="0090013900"/>
    <s v="4801047"/>
    <d v="2024-10-31T00:00:00"/>
    <n v="9349.36"/>
    <s v="RON"/>
    <n v="1878.4754174117459"/>
    <n v="1879.42"/>
    <s v="EUR"/>
    <d v="2024-12-30T00:00:00"/>
    <s v=""/>
    <n v="91"/>
    <x v="4"/>
  </r>
  <r>
    <x v="1"/>
    <s v="0090013902"/>
    <s v="4801046"/>
    <d v="2024-10-31T00:00:00"/>
    <n v="167532.54"/>
    <s v="RON"/>
    <n v="33660.673886399709"/>
    <n v="33677.589999999997"/>
    <s v="EUR"/>
    <d v="2024-12-30T00:00:00"/>
    <s v=""/>
    <n v="91"/>
    <x v="4"/>
  </r>
  <r>
    <x v="1"/>
    <s v="0090013901"/>
    <s v="4801045"/>
    <d v="2024-10-31T00:00:00"/>
    <n v="149356.45000000001"/>
    <s v="RON"/>
    <n v="30008.729983323625"/>
    <n v="30023.81"/>
    <s v="EUR"/>
    <d v="2024-12-30T00:00:00"/>
    <s v=""/>
    <n v="91"/>
    <x v="4"/>
  </r>
  <r>
    <x v="1"/>
    <s v="0090013910"/>
    <s v="4801044"/>
    <d v="2024-10-31T00:00:00"/>
    <n v="62512.81"/>
    <s v="RON"/>
    <n v="12560.087199373129"/>
    <n v="12566.4"/>
    <s v="EUR"/>
    <d v="2024-12-30T00:00:00"/>
    <s v=""/>
    <n v="91"/>
    <x v="4"/>
  </r>
  <r>
    <x v="1"/>
    <s v="0090013480"/>
    <s v="4801043"/>
    <d v="2024-10-31T00:00:00"/>
    <n v="838.12"/>
    <s v="RON"/>
    <n v="168.39525024612726"/>
    <n v="168.48"/>
    <s v="EUR"/>
    <d v="2024-12-30T00:00:00"/>
    <s v=""/>
    <n v="91"/>
    <x v="4"/>
  </r>
  <r>
    <x v="1"/>
    <s v="0090013813"/>
    <s v="4801042"/>
    <d v="2024-10-31T00:00:00"/>
    <n v="1220.17"/>
    <s v="RON"/>
    <n v="245.15681822748186"/>
    <n v="245.28"/>
    <s v="EUR"/>
    <d v="2024-12-30T00:00:00"/>
    <s v=""/>
    <n v="91"/>
    <x v="4"/>
  </r>
  <r>
    <x v="1"/>
    <s v="0090013341"/>
    <s v="4801041"/>
    <d v="2024-10-31T00:00:00"/>
    <n v="18053.22"/>
    <s v="RON"/>
    <n v="3627.2568363103014"/>
    <n v="3629.08"/>
    <s v="EUR"/>
    <d v="2024-12-30T00:00:00"/>
    <s v=""/>
    <n v="91"/>
    <x v="4"/>
  </r>
  <r>
    <x v="1"/>
    <s v="0090013034"/>
    <s v="4801040"/>
    <d v="2024-10-31T00:00:00"/>
    <n v="1459.55"/>
    <s v="RON"/>
    <n v="293.25309919430993"/>
    <n v="293.39999999999998"/>
    <s v="EUR"/>
    <d v="2024-12-30T00:00:00"/>
    <s v=""/>
    <n v="91"/>
    <x v="4"/>
  </r>
  <r>
    <x v="1"/>
    <s v="0090013706"/>
    <s v="4801039"/>
    <d v="2024-10-29T00:00:00"/>
    <n v="1755.35"/>
    <s v="RON"/>
    <n v="352.68529866789896"/>
    <n v="352.94"/>
    <s v="EUR"/>
    <d v="2024-12-28T00:00:00"/>
    <s v=""/>
    <n v="93"/>
    <x v="4"/>
  </r>
  <r>
    <x v="1"/>
    <s v="0090013816"/>
    <s v="4801038"/>
    <d v="2024-10-29T00:00:00"/>
    <n v="1587.59"/>
    <s v="RON"/>
    <n v="318.97892346949027"/>
    <n v="319.20999999999998"/>
    <s v="EUR"/>
    <d v="2024-12-28T00:00:00"/>
    <s v=""/>
    <n v="93"/>
    <x v="4"/>
  </r>
  <r>
    <x v="1"/>
    <s v="0090013809"/>
    <s v="4801037"/>
    <d v="2024-10-29T00:00:00"/>
    <n v="4926.25"/>
    <s v="RON"/>
    <n v="989.78320708846513"/>
    <n v="990.5"/>
    <s v="EUR"/>
    <d v="2024-12-28T00:00:00"/>
    <s v=""/>
    <n v="93"/>
    <x v="4"/>
  </r>
  <r>
    <x v="1"/>
    <s v="0090013914"/>
    <s v="4300336"/>
    <d v="2024-10-31T00:00:00"/>
    <n v="5223.33"/>
    <s v="RON"/>
    <n v="1049.4725844367201"/>
    <n v="1050"/>
    <s v="EUR"/>
    <d v="2024-12-30T00:00:00"/>
    <s v=""/>
    <n v="91"/>
    <x v="4"/>
  </r>
  <r>
    <x v="1"/>
    <s v="0090013561"/>
    <s v="4300331"/>
    <d v="2024-10-22T00:00:00"/>
    <n v="1633.82"/>
    <s v="RON"/>
    <n v="328.26746498965258"/>
    <n v="328.59"/>
    <s v="EUR"/>
    <d v="2024-12-21T00:00:00"/>
    <s v=""/>
    <n v="100"/>
    <x v="4"/>
  </r>
  <r>
    <x v="1"/>
    <s v="0090013555"/>
    <s v="4300330"/>
    <d v="2024-10-22T00:00:00"/>
    <n v="1905.05"/>
    <s v="RON"/>
    <n v="382.76305479094248"/>
    <n v="383.14"/>
    <s v="EUR"/>
    <d v="2024-12-21T00:00:00"/>
    <s v=""/>
    <n v="100"/>
    <x v="4"/>
  </r>
  <r>
    <x v="1"/>
    <s v="0090013464"/>
    <s v="4300328"/>
    <d v="2024-10-22T00:00:00"/>
    <n v="745.83"/>
    <s v="RON"/>
    <n v="149.85232364228165"/>
    <n v="150"/>
    <s v="EUR"/>
    <d v="2024-10-22T00:00:00"/>
    <s v=""/>
    <n v="160"/>
    <x v="1"/>
  </r>
  <r>
    <x v="1"/>
    <s v="0090013354"/>
    <s v="4300325"/>
    <d v="2024-10-17T00:00:00"/>
    <n v="6000.02"/>
    <s v="RON"/>
    <n v="1205.5253059010267"/>
    <n v="1205.8399999999999"/>
    <s v="EUR"/>
    <d v="2024-12-16T00:00:00"/>
    <s v=""/>
    <n v="105"/>
    <x v="4"/>
  </r>
  <r>
    <x v="1"/>
    <s v="0090013353"/>
    <s v="4300324"/>
    <d v="2024-10-17T00:00:00"/>
    <n v="10432.06"/>
    <s v="RON"/>
    <n v="2096.0117337405313"/>
    <n v="2096.56"/>
    <s v="EUR"/>
    <d v="2024-12-16T00:00:00"/>
    <s v=""/>
    <n v="105"/>
    <x v="4"/>
  </r>
  <r>
    <x v="1"/>
    <s v="0090013350"/>
    <s v="4300323"/>
    <d v="2024-10-17T00:00:00"/>
    <n v="30917.98"/>
    <s v="RON"/>
    <n v="6212.0471760663841"/>
    <n v="6213.67"/>
    <s v="EUR"/>
    <d v="2024-12-16T00:00:00"/>
    <s v=""/>
    <n v="105"/>
    <x v="4"/>
  </r>
  <r>
    <x v="1"/>
    <s v="0090013345"/>
    <s v="4300322"/>
    <d v="2024-10-17T00:00:00"/>
    <n v="412.99"/>
    <s v="RON"/>
    <n v="82.978039420546096"/>
    <n v="83"/>
    <s v="EUR"/>
    <d v="2024-12-16T00:00:00"/>
    <s v=""/>
    <n v="105"/>
    <x v="4"/>
  </r>
  <r>
    <x v="1"/>
    <s v="0090013291"/>
    <s v="4300321"/>
    <d v="2024-10-17T00:00:00"/>
    <n v="746.37"/>
    <s v="RON"/>
    <n v="149.96082055815634"/>
    <n v="150"/>
    <s v="EUR"/>
    <d v="2024-10-17T00:00:00"/>
    <s v=""/>
    <n v="165"/>
    <x v="1"/>
  </r>
  <r>
    <x v="1"/>
    <s v="0090013142"/>
    <s v="4300319"/>
    <d v="2024-10-11T00:00:00"/>
    <n v="746.39"/>
    <s v="RON"/>
    <n v="149.964838962448"/>
    <n v="150"/>
    <s v="EUR"/>
    <d v="2024-10-11T00:00:00"/>
    <s v=""/>
    <n v="171"/>
    <x v="1"/>
  </r>
  <r>
    <x v="1"/>
    <s v="0090013133"/>
    <s v="4300318"/>
    <d v="2024-10-11T00:00:00"/>
    <n v="10443.32"/>
    <s v="RON"/>
    <n v="2098.2740953567336"/>
    <n v="2098.7800000000002"/>
    <s v="EUR"/>
    <d v="2024-12-10T00:00:00"/>
    <s v=""/>
    <n v="111"/>
    <x v="4"/>
  </r>
  <r>
    <x v="1"/>
    <s v="0090013082"/>
    <s v="4300317"/>
    <d v="2024-10-11T00:00:00"/>
    <n v="815.85"/>
    <s v="RON"/>
    <n v="163.92075706736856"/>
    <n v="163.96"/>
    <s v="EUR"/>
    <d v="2024-12-10T00:00:00"/>
    <s v=""/>
    <n v="111"/>
    <x v="4"/>
  </r>
  <r>
    <x v="1"/>
    <s v="0090013081"/>
    <s v="4300316"/>
    <d v="2024-10-11T00:00:00"/>
    <n v="7463.85"/>
    <s v="RON"/>
    <n v="1499.638343613751"/>
    <n v="1500"/>
    <s v="EUR"/>
    <d v="2024-12-10T00:00:00"/>
    <s v=""/>
    <n v="111"/>
    <x v="4"/>
  </r>
  <r>
    <x v="1"/>
    <s v="0090013077"/>
    <s v="4300314"/>
    <d v="2024-10-11T00:00:00"/>
    <n v="2985.54"/>
    <s v="RON"/>
    <n v="599.85533744550037"/>
    <n v="600"/>
    <s v="EUR"/>
    <d v="2024-10-11T00:00:00"/>
    <s v=""/>
    <n v="171"/>
    <x v="1"/>
  </r>
  <r>
    <x v="1"/>
    <s v="0090013078"/>
    <s v="4300313"/>
    <d v="2024-10-11T00:00:00"/>
    <n v="3125.01"/>
    <s v="RON"/>
    <n v="627.87767977336205"/>
    <n v="628.03"/>
    <s v="EUR"/>
    <d v="2024-12-10T00:00:00"/>
    <s v=""/>
    <n v="111"/>
    <x v="4"/>
  </r>
  <r>
    <x v="1"/>
    <s v="0090013075"/>
    <s v="4300312"/>
    <d v="2024-10-11T00:00:00"/>
    <n v="6000.04"/>
    <s v="RON"/>
    <n v="1205.5293243053184"/>
    <n v="1205.82"/>
    <s v="EUR"/>
    <d v="2024-12-10T00:00:00"/>
    <s v=""/>
    <n v="111"/>
    <x v="4"/>
  </r>
  <r>
    <x v="1"/>
    <s v="0090012896"/>
    <s v="4300305"/>
    <d v="2024-10-07T00:00:00"/>
    <n v="1094.95"/>
    <s v="RON"/>
    <n v="219.99758895742502"/>
    <n v="220.02"/>
    <s v="EUR"/>
    <d v="2024-12-06T00:00:00"/>
    <s v=""/>
    <n v="115"/>
    <x v="4"/>
  </r>
  <r>
    <x v="1"/>
    <s v="0090012895"/>
    <s v="4300304"/>
    <d v="2024-10-07T00:00:00"/>
    <n v="727.33"/>
    <s v="RON"/>
    <n v="146.13529967250005"/>
    <n v="146.15"/>
    <s v="EUR"/>
    <d v="2024-12-06T00:00:00"/>
    <s v=""/>
    <n v="115"/>
    <x v="4"/>
  </r>
  <r>
    <x v="1"/>
    <s v="0090013969"/>
    <s v="4801057"/>
    <d v="2024-10-31T00:00:00"/>
    <n v="951.94"/>
    <s v="RON"/>
    <n v="191.26398906994032"/>
    <n v="191.36"/>
    <s v="EUR"/>
    <d v="2024-12-30T00:00:00"/>
    <s v=""/>
    <n v="91"/>
    <x v="4"/>
  </r>
  <r>
    <x v="1"/>
    <s v="0090012888"/>
    <s v="4801056"/>
    <d v="2024-10-31T00:00:00"/>
    <n v="7722.07"/>
    <s v="RON"/>
    <n v="1551.5199614233188"/>
    <n v="1552.3"/>
    <s v="EUR"/>
    <d v="2024-12-30T00:00:00"/>
    <s v=""/>
    <n v="91"/>
    <x v="4"/>
  </r>
  <r>
    <x v="1"/>
    <s v="0090013619"/>
    <s v="4801009"/>
    <d v="2024-10-25T00:00:00"/>
    <n v="4550.92"/>
    <s v="RON"/>
    <n v="914.3718229491069"/>
    <n v="915.07"/>
    <s v="EUR"/>
    <d v="2024-12-24T00:00:00"/>
    <s v=""/>
    <n v="97"/>
    <x v="4"/>
  </r>
  <r>
    <x v="1"/>
    <s v="0090013708"/>
    <s v="4801008"/>
    <d v="2024-10-25T00:00:00"/>
    <n v="138455.38"/>
    <s v="RON"/>
    <n v="27818.484659741618"/>
    <n v="27839.74"/>
    <s v="EUR"/>
    <d v="2024-12-24T00:00:00"/>
    <s v=""/>
    <n v="97"/>
    <x v="4"/>
  </r>
  <r>
    <x v="1"/>
    <s v="0090013707"/>
    <s v="4801007"/>
    <d v="2024-10-25T00:00:00"/>
    <n v="2584.1799999999998"/>
    <s v="RON"/>
    <n v="519.2140001205521"/>
    <n v="519.61"/>
    <s v="EUR"/>
    <d v="2024-12-24T00:00:00"/>
    <s v=""/>
    <n v="97"/>
    <x v="4"/>
  </r>
  <r>
    <x v="1"/>
    <s v="0090013705"/>
    <s v="4801006"/>
    <d v="2024-10-25T00:00:00"/>
    <n v="97758.57"/>
    <s v="RON"/>
    <n v="19641.672861706618"/>
    <n v="19656.68"/>
    <s v="EUR"/>
    <d v="2024-12-24T00:00:00"/>
    <s v=""/>
    <n v="97"/>
    <x v="4"/>
  </r>
  <r>
    <x v="1"/>
    <s v="0090013704"/>
    <s v="4801005"/>
    <d v="2024-10-25T00:00:00"/>
    <n v="1318.02"/>
    <s v="RON"/>
    <n v="264.81686122440777"/>
    <n v="265.02"/>
    <s v="EUR"/>
    <d v="2024-12-24T00:00:00"/>
    <s v=""/>
    <n v="97"/>
    <x v="4"/>
  </r>
  <r>
    <x v="1"/>
    <s v="0090013703"/>
    <s v="4801004"/>
    <d v="2024-10-25T00:00:00"/>
    <n v="122605.27"/>
    <s v="RON"/>
    <n v="24633.877157380804"/>
    <n v="24652.7"/>
    <s v="EUR"/>
    <d v="2024-12-24T00:00:00"/>
    <s v=""/>
    <n v="97"/>
    <x v="4"/>
  </r>
  <r>
    <x v="1"/>
    <s v="0090013629"/>
    <s v="4801003"/>
    <d v="2024-10-24T00:00:00"/>
    <n v="115553.7"/>
    <s v="RON"/>
    <n v="23217.074199835246"/>
    <n v="23233.88"/>
    <s v="EUR"/>
    <d v="2024-12-23T00:00:00"/>
    <s v=""/>
    <n v="98"/>
    <x v="4"/>
  </r>
  <r>
    <x v="1"/>
    <s v="0090013628"/>
    <s v="4801002"/>
    <d v="2024-10-24T00:00:00"/>
    <n v="151145.21"/>
    <s v="RON"/>
    <n v="30368.12802636073"/>
    <n v="30390.11"/>
    <s v="EUR"/>
    <d v="2024-12-23T00:00:00"/>
    <s v=""/>
    <n v="98"/>
    <x v="4"/>
  </r>
  <r>
    <x v="1"/>
    <s v="0090013627"/>
    <s v="4801001"/>
    <d v="2024-10-24T00:00:00"/>
    <n v="123877.3"/>
    <s v="RON"/>
    <n v="24889.453697936551"/>
    <n v="24907.47"/>
    <s v="EUR"/>
    <d v="2024-12-23T00:00:00"/>
    <s v=""/>
    <n v="98"/>
    <x v="4"/>
  </r>
  <r>
    <x v="1"/>
    <s v="0090013626"/>
    <s v="4801000"/>
    <d v="2024-10-24T00:00:00"/>
    <n v="84764.55"/>
    <s v="RON"/>
    <n v="17030.911575013561"/>
    <n v="17043.240000000002"/>
    <s v="EUR"/>
    <d v="2024-12-23T00:00:00"/>
    <s v=""/>
    <n v="98"/>
    <x v="4"/>
  </r>
  <r>
    <x v="1"/>
    <s v="0090013624"/>
    <s v="4800999"/>
    <d v="2024-10-23T00:00:00"/>
    <n v="143925.94"/>
    <s v="RON"/>
    <n v="28917.630748829641"/>
    <n v="28940.89"/>
    <s v="EUR"/>
    <d v="2024-12-22T00:00:00"/>
    <s v=""/>
    <n v="99"/>
    <x v="4"/>
  </r>
  <r>
    <x v="1"/>
    <s v="0090013621"/>
    <s v="4800998"/>
    <d v="2024-10-23T00:00:00"/>
    <n v="99.36"/>
    <s v="RON"/>
    <n v="19.963432520945933"/>
    <n v="19.98"/>
    <s v="EUR"/>
    <d v="2024-12-22T00:00:00"/>
    <s v=""/>
    <n v="99"/>
    <x v="4"/>
  </r>
  <r>
    <x v="1"/>
    <s v="0090013622"/>
    <s v="4800997"/>
    <d v="2024-10-23T00:00:00"/>
    <n v="165850.29999999999"/>
    <s v="RON"/>
    <n v="33322.67786461996"/>
    <n v="33349.480000000003"/>
    <s v="EUR"/>
    <d v="2024-12-22T00:00:00"/>
    <s v=""/>
    <n v="99"/>
    <x v="4"/>
  </r>
  <r>
    <x v="1"/>
    <s v="0090013620"/>
    <s v="4800996"/>
    <d v="2024-10-23T00:00:00"/>
    <n v="104611.35"/>
    <s v="RON"/>
    <n v="21018.534889795264"/>
    <n v="21035.439999999999"/>
    <s v="EUR"/>
    <d v="2024-12-22T00:00:00"/>
    <s v=""/>
    <n v="99"/>
    <x v="4"/>
  </r>
  <r>
    <x v="1"/>
    <s v="0090013618"/>
    <s v="4800995"/>
    <d v="2024-10-23T00:00:00"/>
    <n v="93181.92"/>
    <s v="RON"/>
    <n v="18722.131361636293"/>
    <n v="18737.189999999999"/>
    <s v="EUR"/>
    <d v="2024-12-22T00:00:00"/>
    <s v=""/>
    <n v="99"/>
    <x v="4"/>
  </r>
  <r>
    <x v="1"/>
    <s v="0090013617"/>
    <s v="4800994"/>
    <d v="2024-10-23T00:00:00"/>
    <n v="131264.57999999999"/>
    <s v="RON"/>
    <n v="26373.707580719692"/>
    <n v="26394.92"/>
    <s v="EUR"/>
    <d v="2024-12-22T00:00:00"/>
    <s v=""/>
    <n v="99"/>
    <x v="4"/>
  </r>
  <r>
    <x v="1"/>
    <s v="0090013482"/>
    <s v="4800993"/>
    <d v="2024-10-22T00:00:00"/>
    <n v="37034.74"/>
    <s v="RON"/>
    <n v="7441.0279078178046"/>
    <n v="7448.36"/>
    <s v="EUR"/>
    <d v="2024-12-21T00:00:00"/>
    <s v=""/>
    <n v="100"/>
    <x v="4"/>
  </r>
  <r>
    <x v="1"/>
    <s v="0090013483"/>
    <s v="4800992"/>
    <d v="2024-10-22T00:00:00"/>
    <n v="12887.94"/>
    <s v="RON"/>
    <n v="2589.447670330112"/>
    <n v="2592"/>
    <s v="EUR"/>
    <d v="2024-12-21T00:00:00"/>
    <s v=""/>
    <n v="100"/>
    <x v="4"/>
  </r>
  <r>
    <x v="1"/>
    <s v="0090013481"/>
    <s v="4800991"/>
    <d v="2024-10-22T00:00:00"/>
    <n v="41894.910000000003"/>
    <s v="RON"/>
    <n v="8417.5343071266398"/>
    <n v="8425.83"/>
    <s v="EUR"/>
    <d v="2024-12-21T00:00:00"/>
    <s v=""/>
    <n v="100"/>
    <x v="4"/>
  </r>
  <r>
    <x v="1"/>
    <s v="0090013868"/>
    <s v="4801036"/>
    <d v="2024-10-29T00:00:00"/>
    <n v="51135.54"/>
    <s v="RON"/>
    <n v="10274.1636696068"/>
    <n v="10281.6"/>
    <s v="EUR"/>
    <d v="2024-12-28T00:00:00"/>
    <s v=""/>
    <n v="93"/>
    <x v="4"/>
  </r>
  <r>
    <x v="1"/>
    <s v="0090013820"/>
    <s v="4801035"/>
    <d v="2024-10-29T00:00:00"/>
    <n v="160.84"/>
    <s v="RON"/>
    <n v="32.31600731349581"/>
    <n v="32.340000000000003"/>
    <s v="EUR"/>
    <d v="2024-12-28T00:00:00"/>
    <s v=""/>
    <n v="93"/>
    <x v="4"/>
  </r>
  <r>
    <x v="1"/>
    <s v="0090013819"/>
    <s v="4801034"/>
    <d v="2024-10-29T00:00:00"/>
    <n v="112031.37"/>
    <s v="RON"/>
    <n v="22509.366900403849"/>
    <n v="22525.66"/>
    <s v="EUR"/>
    <d v="2024-12-28T00:00:00"/>
    <s v=""/>
    <n v="93"/>
    <x v="4"/>
  </r>
  <r>
    <x v="1"/>
    <s v="0090013818"/>
    <s v="4801033"/>
    <d v="2024-10-29T00:00:00"/>
    <n v="133788.14000000001"/>
    <s v="RON"/>
    <n v="26880.741797432242"/>
    <n v="26900.2"/>
    <s v="EUR"/>
    <d v="2024-12-28T00:00:00"/>
    <s v=""/>
    <n v="93"/>
    <x v="4"/>
  </r>
  <r>
    <x v="1"/>
    <s v="0090013817"/>
    <s v="4801032"/>
    <d v="2024-10-29T00:00:00"/>
    <n v="177348.69"/>
    <s v="RON"/>
    <n v="35632.936850776554"/>
    <n v="35658.730000000003"/>
    <s v="EUR"/>
    <d v="2024-12-28T00:00:00"/>
    <s v=""/>
    <n v="93"/>
    <x v="4"/>
  </r>
  <r>
    <x v="1"/>
    <s v="0090013815"/>
    <s v="4801031"/>
    <d v="2024-10-29T00:00:00"/>
    <n v="37.85"/>
    <s v="RON"/>
    <n v="7.6048301219585701"/>
    <n v="7.61"/>
    <s v="EUR"/>
    <d v="2024-12-28T00:00:00"/>
    <s v=""/>
    <n v="93"/>
    <x v="4"/>
  </r>
  <r>
    <x v="1"/>
    <s v="0090013814"/>
    <s v="4801030"/>
    <d v="2024-10-29T00:00:00"/>
    <n v="6284.51"/>
    <s v="RON"/>
    <n v="1262.6850977476845"/>
    <n v="1263.5999999999999"/>
    <s v="EUR"/>
    <d v="2024-12-28T00:00:00"/>
    <s v=""/>
    <n v="93"/>
    <x v="4"/>
  </r>
  <r>
    <x v="1"/>
    <s v="0090012980"/>
    <s v="4801022"/>
    <d v="2024-10-25T00:00:00"/>
    <n v="6721.91"/>
    <s v="RON"/>
    <n v="1350.5675996061964"/>
    <n v="1351.6"/>
    <s v="EUR"/>
    <d v="2024-12-24T00:00:00"/>
    <s v=""/>
    <n v="97"/>
    <x v="4"/>
  </r>
  <r>
    <x v="1"/>
    <s v="0090013623"/>
    <s v="4801021"/>
    <d v="2024-10-25T00:00:00"/>
    <n v="66.44"/>
    <s v="RON"/>
    <n v="13.349139056880512"/>
    <n v="13.36"/>
    <s v="EUR"/>
    <d v="2024-12-24T00:00:00"/>
    <s v=""/>
    <n v="97"/>
    <x v="4"/>
  </r>
  <r>
    <x v="1"/>
    <s v="0090013625"/>
    <s v="4801020"/>
    <d v="2024-10-25T00:00:00"/>
    <n v="4058.51"/>
    <s v="RON"/>
    <n v="815.43670008639572"/>
    <n v="816.06"/>
    <s v="EUR"/>
    <d v="2024-12-24T00:00:00"/>
    <s v=""/>
    <n v="97"/>
    <x v="4"/>
  </r>
  <r>
    <x v="1"/>
    <s v="0090013478"/>
    <s v="4801019"/>
    <d v="2024-10-25T00:00:00"/>
    <n v="434.67"/>
    <s v="RON"/>
    <n v="87.333989672700966"/>
    <n v="87.4"/>
    <s v="EUR"/>
    <d v="2024-12-24T00:00:00"/>
    <s v=""/>
    <n v="97"/>
    <x v="4"/>
  </r>
  <r>
    <x v="1"/>
    <s v="0090013474"/>
    <s v="4801018"/>
    <d v="2024-10-25T00:00:00"/>
    <n v="336.99"/>
    <s v="RON"/>
    <n v="67.708103112254122"/>
    <n v="67.760000000000005"/>
    <s v="EUR"/>
    <d v="2024-12-24T00:00:00"/>
    <s v=""/>
    <n v="97"/>
    <x v="4"/>
  </r>
  <r>
    <x v="1"/>
    <s v="0090013281"/>
    <s v="4801017"/>
    <d v="2024-10-25T00:00:00"/>
    <n v="213.95"/>
    <s v="RON"/>
    <n v="42.986879909987742"/>
    <n v="43.02"/>
    <s v="EUR"/>
    <d v="2024-12-24T00:00:00"/>
    <s v=""/>
    <n v="97"/>
    <x v="4"/>
  </r>
  <r>
    <x v="1"/>
    <s v="0090013284"/>
    <s v="4801016"/>
    <d v="2024-10-25T00:00:00"/>
    <n v="34.81"/>
    <s v="RON"/>
    <n v="6.9940326696268915"/>
    <n v="7"/>
    <s v="EUR"/>
    <d v="2024-12-24T00:00:00"/>
    <s v=""/>
    <n v="97"/>
    <x v="4"/>
  </r>
  <r>
    <x v="1"/>
    <s v="0090013282"/>
    <s v="4801015"/>
    <d v="2024-10-25T00:00:00"/>
    <n v="35.01"/>
    <s v="RON"/>
    <n v="7.034216712543448"/>
    <n v="7.04"/>
    <s v="EUR"/>
    <d v="2024-12-24T00:00:00"/>
    <s v=""/>
    <n v="97"/>
    <x v="4"/>
  </r>
  <r>
    <x v="1"/>
    <s v="0090013035"/>
    <s v="4801014"/>
    <d v="2024-10-25T00:00:00"/>
    <n v="557.46"/>
    <s v="RON"/>
    <n v="112.00498282132166"/>
    <n v="112.09"/>
    <s v="EUR"/>
    <d v="2024-12-24T00:00:00"/>
    <s v=""/>
    <n v="97"/>
    <x v="4"/>
  </r>
  <r>
    <x v="1"/>
    <s v="0090012975"/>
    <s v="4801013"/>
    <d v="2024-10-25T00:00:00"/>
    <n v="2024.93"/>
    <s v="RON"/>
    <n v="406.84937011512727"/>
    <n v="407.16"/>
    <s v="EUR"/>
    <d v="2024-12-24T00:00:00"/>
    <s v=""/>
    <n v="97"/>
    <x v="4"/>
  </r>
  <r>
    <x v="1"/>
    <s v="0090012890"/>
    <s v="4801012"/>
    <d v="2024-10-25T00:00:00"/>
    <n v="19704.21"/>
    <s v="RON"/>
    <n v="3958.97410138434"/>
    <n v="3962"/>
    <s v="EUR"/>
    <d v="2024-12-24T00:00:00"/>
    <s v=""/>
    <n v="97"/>
    <x v="4"/>
  </r>
  <r>
    <x v="1"/>
    <s v="0090012777"/>
    <s v="4801011"/>
    <d v="2024-10-25T00:00:00"/>
    <n v="1218.26"/>
    <s v="RON"/>
    <n v="244.77306061762874"/>
    <n v="244.96"/>
    <s v="EUR"/>
    <d v="2024-12-24T00:00:00"/>
    <s v=""/>
    <n v="97"/>
    <x v="4"/>
  </r>
  <r>
    <x v="1"/>
    <s v="0090012778"/>
    <s v="4801010"/>
    <d v="2024-10-25T00:00:00"/>
    <n v="879.08"/>
    <s v="RON"/>
    <n v="176.62494223543831"/>
    <n v="176.76"/>
    <s v="EUR"/>
    <d v="2024-12-24T00:00:00"/>
    <s v=""/>
    <n v="97"/>
    <x v="4"/>
  </r>
  <r>
    <x v="1"/>
    <s v="0090019157"/>
    <s v="4300482"/>
    <d v="2025-03-31T00:00:00"/>
    <n v="150956.78"/>
    <s v="RON"/>
    <n v="30330.268630326897"/>
    <n v="30329.05"/>
    <s v="EUR"/>
    <d v="2025-05-30T00:00:00"/>
    <s v=""/>
    <n v="-60"/>
    <x v="2"/>
  </r>
  <r>
    <x v="1"/>
    <s v="0090019146"/>
    <s v="4300481"/>
    <d v="2025-03-31T00:00:00"/>
    <n v="2367"/>
    <s v="RON"/>
    <n v="475.57814791746199"/>
    <n v="475.56"/>
    <s v="EUR"/>
    <d v="2025-05-30T00:00:00"/>
    <s v=""/>
    <n v="-60"/>
    <x v="2"/>
  </r>
  <r>
    <x v="1"/>
    <s v="0090019133"/>
    <s v="4300480"/>
    <d v="2025-03-31T00:00:00"/>
    <n v="18503.46"/>
    <s v="RON"/>
    <n v="3717.719153724056"/>
    <n v="3717.57"/>
    <s v="EUR"/>
    <d v="2025-05-30T00:00:00"/>
    <s v=""/>
    <n v="-60"/>
    <x v="2"/>
  </r>
  <r>
    <x v="1"/>
    <s v="0090019004"/>
    <s v="4300478"/>
    <d v="2025-03-31T00:00:00"/>
    <n v="2065.98"/>
    <s v="RON"/>
    <n v="415.09714492375076"/>
    <n v="415.08"/>
    <s v="EUR"/>
    <d v="2025-05-30T00:00:00"/>
    <s v=""/>
    <n v="-60"/>
    <x v="2"/>
  </r>
  <r>
    <x v="1"/>
    <s v="0090018539"/>
    <s v="4300473"/>
    <d v="2025-03-24T00:00:00"/>
    <n v="746.55"/>
    <s v="RON"/>
    <n v="149.99698619678125"/>
    <n v="150"/>
    <s v="EUR"/>
    <d v="2025-03-24T00:00:00"/>
    <s v=""/>
    <n v="7"/>
    <x v="3"/>
  </r>
  <r>
    <x v="1"/>
    <s v="0090018536"/>
    <s v="4300472"/>
    <d v="2025-03-24T00:00:00"/>
    <n v="746.55"/>
    <s v="RON"/>
    <n v="149.99698619678125"/>
    <n v="150"/>
    <s v="EUR"/>
    <d v="2025-03-24T00:00:00"/>
    <s v=""/>
    <n v="7"/>
    <x v="3"/>
  </r>
  <r>
    <x v="1"/>
    <s v="0090018533"/>
    <s v="4300471"/>
    <d v="2025-03-24T00:00:00"/>
    <n v="746.55"/>
    <s v="RON"/>
    <n v="149.99698619678125"/>
    <n v="150"/>
    <s v="EUR"/>
    <d v="2025-03-24T00:00:00"/>
    <s v=""/>
    <n v="7"/>
    <x v="3"/>
  </r>
  <r>
    <x v="1"/>
    <s v="0090018526"/>
    <s v="4300470"/>
    <d v="2025-03-24T00:00:00"/>
    <n v="746.55"/>
    <s v="RON"/>
    <n v="149.99698619678125"/>
    <n v="150"/>
    <s v="EUR"/>
    <d v="2025-03-24T00:00:00"/>
    <s v=""/>
    <n v="7"/>
    <x v="3"/>
  </r>
  <r>
    <x v="1"/>
    <s v="0090019132"/>
    <s v="4801679"/>
    <d v="2025-03-31T00:00:00"/>
    <n v="258982.56"/>
    <s v="RON"/>
    <n v="52034.831528400071"/>
    <n v="52032.74"/>
    <s v="EUR"/>
    <d v="2025-05-30T00:00:00"/>
    <s v=""/>
    <n v="-60"/>
    <x v="2"/>
  </r>
  <r>
    <x v="1"/>
    <s v="0090018728"/>
    <s v="4801678"/>
    <d v="2025-03-31T00:00:00"/>
    <n v="123.44"/>
    <s v="RON"/>
    <n v="24.801591288099495"/>
    <n v="24.8"/>
    <s v="EUR"/>
    <d v="2025-05-30T00:00:00"/>
    <s v=""/>
    <n v="-60"/>
    <x v="2"/>
  </r>
  <r>
    <x v="1"/>
    <s v="0090018277"/>
    <s v="4801677"/>
    <d v="2025-03-31T00:00:00"/>
    <n v="5348.41"/>
    <s v="RON"/>
    <n v="1074.6036848767353"/>
    <n v="1074.56"/>
    <s v="EUR"/>
    <d v="2025-05-30T00:00:00"/>
    <s v=""/>
    <n v="-60"/>
    <x v="2"/>
  </r>
  <r>
    <x v="1"/>
    <s v="0090018507"/>
    <s v="4801676"/>
    <d v="2025-03-31T00:00:00"/>
    <n v="1997.79"/>
    <s v="RON"/>
    <n v="401.39639549135035"/>
    <n v="401.38"/>
    <s v="EUR"/>
    <d v="2025-05-30T00:00:00"/>
    <s v=""/>
    <n v="-60"/>
    <x v="2"/>
  </r>
  <r>
    <x v="1"/>
    <s v="0090018508"/>
    <s v="4801675"/>
    <d v="2025-03-31T00:00:00"/>
    <n v="564.82000000000005"/>
    <s v="RON"/>
    <n v="113.48375560065099"/>
    <n v="113.48"/>
    <s v="EUR"/>
    <d v="2025-05-30T00:00:00"/>
    <s v=""/>
    <n v="-60"/>
    <x v="2"/>
  </r>
  <r>
    <x v="1"/>
    <s v="0090018505"/>
    <s v="4801674"/>
    <d v="2025-03-31T00:00:00"/>
    <n v="1220.83"/>
    <s v="RON"/>
    <n v="245.2894255691065"/>
    <n v="245.28"/>
    <s v="EUR"/>
    <d v="2025-05-30T00:00:00"/>
    <s v=""/>
    <n v="-60"/>
    <x v="2"/>
  </r>
  <r>
    <x v="1"/>
    <s v="0090018506"/>
    <s v="4801673"/>
    <d v="2025-03-31T00:00:00"/>
    <n v="351"/>
    <s v="RON"/>
    <n v="70.522995318558998"/>
    <n v="70.52"/>
    <s v="EUR"/>
    <d v="2025-05-30T00:00:00"/>
    <s v=""/>
    <n v="-60"/>
    <x v="2"/>
  </r>
  <r>
    <x v="1"/>
    <s v="0090018520"/>
    <s v="4801672"/>
    <d v="2025-03-31T00:00:00"/>
    <n v="15524.7"/>
    <s v="RON"/>
    <n v="3119.2260553334272"/>
    <n v="3119.1"/>
    <s v="EUR"/>
    <d v="2025-05-30T00:00:00"/>
    <s v=""/>
    <n v="-60"/>
    <x v="2"/>
  </r>
  <r>
    <x v="1"/>
    <s v="0090018965"/>
    <s v="4801671"/>
    <d v="2025-03-31T00:00:00"/>
    <n v="3946.7"/>
    <s v="RON"/>
    <n v="792.97181089389403"/>
    <n v="792.94"/>
    <s v="EUR"/>
    <d v="2025-05-30T00:00:00"/>
    <s v=""/>
    <n v="-60"/>
    <x v="2"/>
  </r>
  <r>
    <x v="1"/>
    <s v="0090018969"/>
    <s v="4801670"/>
    <d v="2025-03-31T00:00:00"/>
    <n v="363.04"/>
    <s v="RON"/>
    <n v="72.942074702135784"/>
    <n v="72.94"/>
    <s v="EUR"/>
    <d v="2025-05-30T00:00:00"/>
    <s v=""/>
    <n v="-60"/>
    <x v="2"/>
  </r>
  <r>
    <x v="1"/>
    <s v="0090018970"/>
    <s v="4801669"/>
    <d v="2025-03-31T00:00:00"/>
    <n v="9069.19"/>
    <s v="RON"/>
    <n v="1822.1836008920859"/>
    <n v="1822.11"/>
    <s v="EUR"/>
    <d v="2025-05-30T00:00:00"/>
    <s v=""/>
    <n v="-60"/>
    <x v="2"/>
  </r>
  <r>
    <x v="1"/>
    <s v="0090016274"/>
    <s v="4801347"/>
    <d v="2025-01-20T00:00:00"/>
    <n v="266087.45"/>
    <s v="RON"/>
    <n v="53462.347551787185"/>
    <n v="53475.24"/>
    <s v="EUR"/>
    <d v="2025-03-21T00:00:00"/>
    <s v=""/>
    <n v="10"/>
    <x v="3"/>
  </r>
  <r>
    <x v="1"/>
    <s v="0090016273"/>
    <s v="4801346"/>
    <d v="2025-01-20T00:00:00"/>
    <n v="170139.85"/>
    <s v="RON"/>
    <n v="34184.53517108356"/>
    <n v="34192.78"/>
    <s v="EUR"/>
    <d v="2025-03-21T00:00:00"/>
    <s v=""/>
    <n v="10"/>
    <x v="3"/>
  </r>
  <r>
    <x v="1"/>
    <s v="0090016272"/>
    <s v="4801345"/>
    <d v="2025-01-20T00:00:00"/>
    <n v="73214.94"/>
    <s v="RON"/>
    <n v="14710.361455466034"/>
    <n v="14713.91"/>
    <s v="EUR"/>
    <d v="2025-03-21T00:00:00"/>
    <s v=""/>
    <n v="10"/>
    <x v="3"/>
  </r>
  <r>
    <x v="1"/>
    <s v="0090016215"/>
    <s v="4801344"/>
    <d v="2025-01-20T00:00:00"/>
    <n v="18531.150000000001"/>
    <s v="RON"/>
    <n v="3723.2826344658538"/>
    <n v="3724.18"/>
    <s v="EUR"/>
    <d v="2025-03-21T00:00:00"/>
    <s v=""/>
    <n v="10"/>
    <x v="3"/>
  </r>
  <r>
    <x v="1"/>
    <s v="0090016214"/>
    <s v="4801343"/>
    <d v="2025-01-20T00:00:00"/>
    <n v="20958.490000000002"/>
    <s v="RON"/>
    <n v="4210.9843081312411"/>
    <n v="4212"/>
    <s v="EUR"/>
    <d v="2025-03-21T00:00:00"/>
    <s v=""/>
    <n v="10"/>
    <x v="3"/>
  </r>
  <r>
    <x v="1"/>
    <s v="0090016087"/>
    <s v="4801332"/>
    <d v="2025-01-16T00:00:00"/>
    <n v="200493.59"/>
    <s v="RON"/>
    <n v="40283.215125273753"/>
    <n v="40300.22"/>
    <s v="EUR"/>
    <d v="2025-03-17T00:00:00"/>
    <s v=""/>
    <n v="14"/>
    <x v="3"/>
  </r>
  <r>
    <x v="1"/>
    <s v="0090016086"/>
    <s v="4801331"/>
    <d v="2025-01-16T00:00:00"/>
    <n v="174798.76"/>
    <s v="RON"/>
    <n v="35120.604368005464"/>
    <n v="35135.43"/>
    <s v="EUR"/>
    <d v="2025-03-17T00:00:00"/>
    <s v=""/>
    <n v="14"/>
    <x v="3"/>
  </r>
  <r>
    <x v="1"/>
    <s v="0090016085"/>
    <s v="4801330"/>
    <d v="2025-01-16T00:00:00"/>
    <n v="176836.33"/>
    <s v="RON"/>
    <n v="35529.993369632917"/>
    <n v="35544.99"/>
    <s v="EUR"/>
    <d v="2025-03-17T00:00:00"/>
    <s v=""/>
    <n v="14"/>
    <x v="3"/>
  </r>
  <r>
    <x v="1"/>
    <s v="0090016084"/>
    <s v="4801329"/>
    <d v="2025-01-16T00:00:00"/>
    <n v="156638.92000000001"/>
    <s v="RON"/>
    <n v="31471.925418416347"/>
    <n v="31485.21"/>
    <s v="EUR"/>
    <d v="2025-03-17T00:00:00"/>
    <s v=""/>
    <n v="14"/>
    <x v="3"/>
  </r>
  <r>
    <x v="1"/>
    <s v="0090016082"/>
    <s v="4801328"/>
    <d v="2025-01-16T00:00:00"/>
    <n v="190759.41"/>
    <s v="RON"/>
    <n v="38327.421590886261"/>
    <n v="38343.599999999999"/>
    <s v="EUR"/>
    <d v="2025-03-17T00:00:00"/>
    <s v=""/>
    <n v="14"/>
    <x v="3"/>
  </r>
  <r>
    <x v="1"/>
    <s v="0090016083"/>
    <s v="4801327"/>
    <d v="2025-01-16T00:00:00"/>
    <n v="170098.53"/>
    <s v="RON"/>
    <n v="34176.233147817002"/>
    <n v="34190.660000000003"/>
    <s v="EUR"/>
    <d v="2025-03-17T00:00:00"/>
    <s v=""/>
    <n v="14"/>
    <x v="3"/>
  </r>
  <r>
    <x v="1"/>
    <s v="0090015957"/>
    <s v="4801319"/>
    <d v="2025-01-14T00:00:00"/>
    <n v="2373.96"/>
    <s v="RON"/>
    <n v="476.97655261095821"/>
    <n v="477.36"/>
    <s v="EUR"/>
    <d v="2025-03-15T00:00:00"/>
    <s v=""/>
    <n v="16"/>
    <x v="3"/>
  </r>
  <r>
    <x v="1"/>
    <s v="0090015958"/>
    <s v="4801318"/>
    <d v="2025-01-14T00:00:00"/>
    <n v="2373.96"/>
    <s v="RON"/>
    <n v="476.97655261095821"/>
    <n v="477.36"/>
    <s v="EUR"/>
    <d v="2025-03-15T00:00:00"/>
    <s v=""/>
    <n v="16"/>
    <x v="3"/>
  </r>
  <r>
    <x v="1"/>
    <s v="0090015946"/>
    <s v="4801309"/>
    <d v="2025-01-10T00:00:00"/>
    <n v="42725.760000000002"/>
    <s v="RON"/>
    <n v="8584.4688674127501"/>
    <n v="8590.51"/>
    <s v="EUR"/>
    <d v="2025-03-11T00:00:00"/>
    <s v=""/>
    <n v="20"/>
    <x v="3"/>
  </r>
  <r>
    <x v="1"/>
    <s v="0090015943"/>
    <s v="4801308"/>
    <d v="2025-01-10T00:00:00"/>
    <n v="181566.99"/>
    <s v="RON"/>
    <n v="36480.478591951134"/>
    <n v="36506.15"/>
    <s v="EUR"/>
    <d v="2025-03-11T00:00:00"/>
    <s v=""/>
    <n v="20"/>
    <x v="3"/>
  </r>
  <r>
    <x v="1"/>
    <s v="0090015941"/>
    <s v="4801307"/>
    <d v="2025-01-10T00:00:00"/>
    <n v="157958.29999999999"/>
    <s v="RON"/>
    <n v="31737.015531132583"/>
    <n v="31759.35"/>
    <s v="EUR"/>
    <d v="2025-03-11T00:00:00"/>
    <s v=""/>
    <n v="20"/>
    <x v="3"/>
  </r>
  <r>
    <x v="1"/>
    <s v="0090015933"/>
    <s v="4801306"/>
    <d v="2025-01-10T00:00:00"/>
    <n v="152590.84"/>
    <s v="RON"/>
    <n v="30658.58431616805"/>
    <n v="30680.16"/>
    <s v="EUR"/>
    <d v="2025-03-11T00:00:00"/>
    <s v=""/>
    <n v="20"/>
    <x v="3"/>
  </r>
  <r>
    <x v="1"/>
    <s v="0090016612"/>
    <s v="4300429"/>
    <d v="2025-01-31T00:00:00"/>
    <n v="4478.49"/>
    <s v="RON"/>
    <n v="899.81917180687549"/>
    <n v="900"/>
    <s v="EUR"/>
    <d v="2025-04-01T00:00:00"/>
    <s v=""/>
    <n v="-1"/>
    <x v="2"/>
  </r>
  <r>
    <x v="1"/>
    <s v="0090019201"/>
    <s v="4300486"/>
    <d v="2025-03-31T00:00:00"/>
    <n v="746.6"/>
    <s v="RON"/>
    <n v="150.00703220751041"/>
    <n v="150"/>
    <s v="EUR"/>
    <d v="2025-03-31T00:00:00"/>
    <s v=""/>
    <n v="0"/>
    <x v="2"/>
  </r>
  <r>
    <x v="1"/>
    <s v="0090018548"/>
    <s v="4801630"/>
    <d v="2025-03-24T00:00:00"/>
    <n v="16681.71"/>
    <s v="RON"/>
    <n v="3351.69275280786"/>
    <n v="3351.76"/>
    <s v="EUR"/>
    <d v="2025-05-23T00:00:00"/>
    <s v=""/>
    <n v="-53"/>
    <x v="2"/>
  </r>
  <r>
    <x v="1"/>
    <s v="0090018524"/>
    <s v="4801629"/>
    <d v="2025-03-24T00:00:00"/>
    <n v="45907.15"/>
    <s v="RON"/>
    <n v="9223.674428884291"/>
    <n v="9223.86"/>
    <s v="EUR"/>
    <d v="2025-05-23T00:00:00"/>
    <s v=""/>
    <n v="-53"/>
    <x v="2"/>
  </r>
  <r>
    <x v="1"/>
    <s v="0090018523"/>
    <s v="4801628"/>
    <d v="2025-03-24T00:00:00"/>
    <n v="221816.83"/>
    <s v="RON"/>
    <n v="44567.485081674065"/>
    <n v="44568.38"/>
    <s v="EUR"/>
    <d v="2025-05-23T00:00:00"/>
    <s v=""/>
    <n v="-53"/>
    <x v="2"/>
  </r>
  <r>
    <x v="1"/>
    <s v="0090018522"/>
    <s v="4801627"/>
    <d v="2025-03-24T00:00:00"/>
    <n v="115248.56"/>
    <s v="RON"/>
    <n v="23155.765405557453"/>
    <n v="23156.23"/>
    <s v="EUR"/>
    <d v="2025-05-23T00:00:00"/>
    <s v=""/>
    <n v="-53"/>
    <x v="2"/>
  </r>
  <r>
    <x v="1"/>
    <s v="0090018521"/>
    <s v="4801626"/>
    <d v="2025-03-24T00:00:00"/>
    <n v="145833.42000000001"/>
    <s v="RON"/>
    <n v="29300.88203974202"/>
    <n v="29301.47"/>
    <s v="EUR"/>
    <d v="2025-05-23T00:00:00"/>
    <s v=""/>
    <n v="-53"/>
    <x v="2"/>
  </r>
  <r>
    <x v="1"/>
    <s v="0090018519"/>
    <s v="4801625"/>
    <d v="2025-03-24T00:00:00"/>
    <n v="116275.46"/>
    <s v="RON"/>
    <n v="23362.090373912521"/>
    <n v="23362.560000000001"/>
    <s v="EUR"/>
    <d v="2025-05-23T00:00:00"/>
    <s v=""/>
    <n v="-53"/>
    <x v="2"/>
  </r>
  <r>
    <x v="1"/>
    <s v="0090018516"/>
    <s v="4801624"/>
    <d v="2025-03-24T00:00:00"/>
    <n v="51773.54"/>
    <s v="RON"/>
    <n v="10402.350766510619"/>
    <n v="10402.56"/>
    <s v="EUR"/>
    <d v="2025-05-23T00:00:00"/>
    <s v=""/>
    <n v="-53"/>
    <x v="2"/>
  </r>
  <r>
    <x v="1"/>
    <s v="0010000120"/>
    <s v="4700039"/>
    <d v="2025-03-31T00:00:00"/>
    <n v="72635.38"/>
    <s v="RON"/>
    <n v="14593.916135902435"/>
    <n v="14593.33"/>
    <s v="EUR"/>
    <d v="2025-05-30T00:00:00"/>
    <s v=""/>
    <n v="-60"/>
    <x v="2"/>
  </r>
  <r>
    <x v="1"/>
    <s v="0010000119"/>
    <s v="4700038"/>
    <d v="2025-03-31T00:00:00"/>
    <n v="620868.55000000005"/>
    <s v="RON"/>
    <n v="124745.04229370518"/>
    <n v="124740.03"/>
    <s v="EUR"/>
    <d v="2025-05-30T00:00:00"/>
    <s v=""/>
    <n v="-60"/>
    <x v="2"/>
  </r>
  <r>
    <x v="1"/>
    <s v="3"/>
    <s v="1400000325"/>
    <d v="2024-06-06T00:00:00"/>
    <n v="-1701.72"/>
    <s v="RON"/>
    <n v="-341.90994755982399"/>
    <n v="-342"/>
    <s v="EUR"/>
    <d v="2024-06-06T00:00:00"/>
    <s v="BCR EURO"/>
    <n v="298"/>
    <x v="1"/>
  </r>
  <r>
    <x v="1"/>
    <s v="7"/>
    <s v="1400000429"/>
    <d v="2024-07-30T00:00:00"/>
    <n v="-190510.51"/>
    <s v="RON"/>
    <n v="-38277.412549476605"/>
    <n v="-38798.370000000003"/>
    <s v="EUR"/>
    <d v="2024-07-30T00:00:00"/>
    <s v="BCR EURO"/>
    <n v="244"/>
    <x v="1"/>
  </r>
  <r>
    <x v="1"/>
    <s v="1"/>
    <s v="1400000104"/>
    <d v="2024-04-22T00:00:00"/>
    <n v="-158544.07"/>
    <s v="RON"/>
    <n v="-31854.70856522875"/>
    <n v="-31643.37"/>
    <s v="EUR"/>
    <d v="2024-04-22T00:00:00"/>
    <s v="BCR EURO"/>
    <n v="343"/>
    <x v="1"/>
  </r>
  <r>
    <x v="1"/>
    <s v="2"/>
    <s v="1400000203"/>
    <d v="2024-05-21T00:00:00"/>
    <n v="-457859.14"/>
    <s v="RON"/>
    <n v="-91993.156657491316"/>
    <n v="-91336.86"/>
    <s v="EUR"/>
    <d v="2024-05-21T00:00:00"/>
    <s v="BCR EURO"/>
    <n v="314"/>
    <x v="1"/>
  </r>
  <r>
    <x v="1"/>
    <s v="3"/>
    <s v="1400000326"/>
    <d v="2024-06-10T00:00:00"/>
    <n v="-121835.92"/>
    <s v="RON"/>
    <n v="-24479.299190291535"/>
    <n v="-24484.71"/>
    <s v="EUR"/>
    <d v="2024-06-10T00:00:00"/>
    <s v="BCR EURO"/>
    <n v="294"/>
    <x v="1"/>
  </r>
  <r>
    <x v="1"/>
    <s v="12"/>
    <s v="100011232"/>
    <d v="2024-11-22T00:00:00"/>
    <n v="14.78"/>
    <s v="RON"/>
    <n v="2.9696007715336239"/>
    <n v="2.97"/>
    <s v="EUR"/>
    <d v="2024-11-22T00:00:00"/>
    <s v=""/>
    <n v="129"/>
    <x v="1"/>
  </r>
  <r>
    <x v="1"/>
    <s v="0090018775"/>
    <s v="4801668"/>
    <d v="2025-03-31T00:00:00"/>
    <n v="368.32"/>
    <s v="RON"/>
    <n v="74.002933435132903"/>
    <n v="74"/>
    <s v="EUR"/>
    <d v="2025-05-30T00:00:00"/>
    <s v=""/>
    <n v="-60"/>
    <x v="2"/>
  </r>
  <r>
    <x v="1"/>
    <s v="0090018771"/>
    <s v="4801667"/>
    <d v="2025-03-31T00:00:00"/>
    <n v="2533.9899999999998"/>
    <s v="RON"/>
    <n v="509.12981455064187"/>
    <n v="509.11"/>
    <s v="EUR"/>
    <d v="2025-05-30T00:00:00"/>
    <s v=""/>
    <n v="-60"/>
    <x v="2"/>
  </r>
  <r>
    <x v="1"/>
    <s v="0090018941"/>
    <s v="4801666"/>
    <d v="2025-03-31T00:00:00"/>
    <n v="37241.9"/>
    <s v="RON"/>
    <n v="7482.6505394707765"/>
    <n v="7482.35"/>
    <s v="EUR"/>
    <d v="2025-05-30T00:00:00"/>
    <s v=""/>
    <n v="-60"/>
    <x v="2"/>
  </r>
  <r>
    <x v="1"/>
    <s v="0090018976"/>
    <s v="4801665"/>
    <d v="2025-03-31T00:00:00"/>
    <n v="20964.39"/>
    <s v="RON"/>
    <n v="4212.1697373972793"/>
    <n v="4212"/>
    <s v="EUR"/>
    <d v="2025-05-30T00:00:00"/>
    <s v=""/>
    <n v="-60"/>
    <x v="2"/>
  </r>
  <r>
    <x v="1"/>
    <s v="0090018975"/>
    <s v="4801664"/>
    <d v="2025-03-31T00:00:00"/>
    <n v="20964.39"/>
    <s v="RON"/>
    <n v="4212.1697373972793"/>
    <n v="4212"/>
    <s v="EUR"/>
    <d v="2025-05-30T00:00:00"/>
    <s v=""/>
    <n v="-60"/>
    <x v="2"/>
  </r>
  <r>
    <x v="1"/>
    <s v="0090018974"/>
    <s v="4801663"/>
    <d v="2025-03-31T00:00:00"/>
    <n v="16682.72"/>
    <s v="RON"/>
    <n v="3351.8956822245887"/>
    <n v="3351.76"/>
    <s v="EUR"/>
    <d v="2025-05-30T00:00:00"/>
    <s v=""/>
    <n v="-60"/>
    <x v="2"/>
  </r>
  <r>
    <x v="1"/>
    <s v="0090018973"/>
    <s v="4801662"/>
    <d v="2025-03-31T00:00:00"/>
    <n v="39163.54"/>
    <s v="RON"/>
    <n v="7868.7468606216471"/>
    <n v="7868.43"/>
    <s v="EUR"/>
    <d v="2025-05-30T00:00:00"/>
    <s v=""/>
    <n v="-60"/>
    <x v="2"/>
  </r>
  <r>
    <x v="1"/>
    <s v="0090018972"/>
    <s v="4801661"/>
    <d v="2025-03-31T00:00:00"/>
    <n v="167876.46"/>
    <s v="RON"/>
    <n v="33729.77436659902"/>
    <n v="33728.42"/>
    <s v="EUR"/>
    <d v="2025-05-30T00:00:00"/>
    <s v=""/>
    <n v="-60"/>
    <x v="2"/>
  </r>
  <r>
    <x v="1"/>
    <s v="0090018971"/>
    <s v="4801660"/>
    <d v="2025-03-31T00:00:00"/>
    <n v="150923.43"/>
    <s v="RON"/>
    <n v="30323.567941170561"/>
    <n v="30322.35"/>
    <s v="EUR"/>
    <d v="2025-05-30T00:00:00"/>
    <s v=""/>
    <n v="-60"/>
    <x v="2"/>
  </r>
  <r>
    <x v="1"/>
    <s v="0090018968"/>
    <s v="4801659"/>
    <d v="2025-03-31T00:00:00"/>
    <n v="10482.19"/>
    <s v="RON"/>
    <n v="2106.0838640975671"/>
    <n v="2106"/>
    <s v="EUR"/>
    <d v="2025-05-30T00:00:00"/>
    <s v=""/>
    <n v="-60"/>
    <x v="2"/>
  </r>
  <r>
    <x v="1"/>
    <s v="0090018967"/>
    <s v="4801658"/>
    <d v="2025-03-31T00:00:00"/>
    <n v="144594.35"/>
    <s v="RON"/>
    <n v="29051.927829458924"/>
    <n v="29050.76"/>
    <s v="EUR"/>
    <d v="2025-05-30T00:00:00"/>
    <s v=""/>
    <n v="-60"/>
    <x v="2"/>
  </r>
  <r>
    <x v="1"/>
    <s v="0090018966"/>
    <s v="4801657"/>
    <d v="2025-03-31T00:00:00"/>
    <n v="120081"/>
    <s v="RON"/>
    <n v="24126.700287315907"/>
    <n v="24125.73"/>
    <s v="EUR"/>
    <d v="2025-05-30T00:00:00"/>
    <s v=""/>
    <n v="-60"/>
    <x v="2"/>
  </r>
  <r>
    <x v="1"/>
    <s v="0090018964"/>
    <s v="4801656"/>
    <d v="2025-03-31T00:00:00"/>
    <n v="127082.36"/>
    <s v="RON"/>
    <n v="25533.415040887263"/>
    <n v="25532.39"/>
    <s v="EUR"/>
    <d v="2025-05-30T00:00:00"/>
    <s v=""/>
    <n v="-60"/>
    <x v="2"/>
  </r>
  <r>
    <x v="1"/>
    <s v="0090018963"/>
    <s v="4801655"/>
    <d v="2025-03-31T00:00:00"/>
    <n v="165342.12"/>
    <s v="RON"/>
    <n v="33220.574229973274"/>
    <n v="33219.24"/>
    <s v="EUR"/>
    <d v="2025-05-30T00:00:00"/>
    <s v=""/>
    <n v="-60"/>
    <x v="2"/>
  </r>
  <r>
    <x v="1"/>
    <s v="0090018962"/>
    <s v="4801654"/>
    <d v="2025-03-31T00:00:00"/>
    <n v="518.92999999999995"/>
    <s v="RON"/>
    <n v="104.26352695344677"/>
    <n v="104.26"/>
    <s v="EUR"/>
    <d v="2025-05-30T00:00:00"/>
    <s v=""/>
    <n v="-60"/>
    <x v="2"/>
  </r>
  <r>
    <x v="1"/>
    <s v="0090018960"/>
    <s v="4801653"/>
    <d v="2025-03-31T00:00:00"/>
    <n v="58141.23"/>
    <s v="RON"/>
    <n v="11681.7484077073"/>
    <n v="11681.28"/>
    <s v="EUR"/>
    <d v="2025-05-30T00:00:00"/>
    <s v=""/>
    <n v="-60"/>
    <x v="2"/>
  </r>
  <r>
    <x v="1"/>
    <s v="0090018552"/>
    <s v="4801634"/>
    <d v="2025-03-24T00:00:00"/>
    <n v="20963.12"/>
    <s v="RON"/>
    <n v="4211.9145687247592"/>
    <n v="4212"/>
    <s v="EUR"/>
    <d v="2025-05-23T00:00:00"/>
    <s v=""/>
    <n v="-53"/>
    <x v="2"/>
  </r>
  <r>
    <x v="1"/>
    <s v="0090018551"/>
    <s v="4801633"/>
    <d v="2025-03-24T00:00:00"/>
    <n v="26995.25"/>
    <s v="RON"/>
    <n v="5423.8914227160394"/>
    <n v="5424"/>
    <s v="EUR"/>
    <d v="2025-05-23T00:00:00"/>
    <s v=""/>
    <n v="-53"/>
    <x v="2"/>
  </r>
  <r>
    <x v="1"/>
    <s v="0090018550"/>
    <s v="4801632"/>
    <d v="2025-03-24T00:00:00"/>
    <n v="19155.48"/>
    <s v="RON"/>
    <n v="3848.7231520363262"/>
    <n v="3848.8"/>
    <s v="EUR"/>
    <d v="2025-05-23T00:00:00"/>
    <s v=""/>
    <n v="-53"/>
    <x v="2"/>
  </r>
  <r>
    <x v="1"/>
    <s v="0090018549"/>
    <s v="4801631"/>
    <d v="2025-03-24T00:00:00"/>
    <n v="20963.12"/>
    <s v="RON"/>
    <n v="4211.9145687247592"/>
    <n v="4212"/>
    <s v="EUR"/>
    <d v="2025-05-23T00:00:00"/>
    <s v=""/>
    <n v="-53"/>
    <x v="2"/>
  </r>
  <r>
    <x v="1"/>
    <s v="0090015804"/>
    <s v="4801320"/>
    <d v="2025-01-14T00:00:00"/>
    <n v="34.76"/>
    <s v="RON"/>
    <n v="6.9839866588977513"/>
    <n v="6.99"/>
    <s v="EUR"/>
    <d v="2025-03-15T00:00:00"/>
    <s v=""/>
    <n v="16"/>
    <x v="3"/>
  </r>
  <r>
    <x v="1"/>
    <s v="0090015956"/>
    <s v="4801317"/>
    <d v="2025-01-14T00:00:00"/>
    <n v="208186.8"/>
    <s v="RON"/>
    <n v="41828.936529304214"/>
    <n v="41862.58"/>
    <s v="EUR"/>
    <d v="2025-03-15T00:00:00"/>
    <s v=""/>
    <n v="16"/>
    <x v="3"/>
  </r>
  <r>
    <x v="1"/>
    <s v="0090015955"/>
    <s v="4801316"/>
    <d v="2025-01-14T00:00:00"/>
    <n v="129229.53"/>
    <s v="RON"/>
    <n v="25964.824898032992"/>
    <n v="25985.71"/>
    <s v="EUR"/>
    <d v="2025-03-15T00:00:00"/>
    <s v=""/>
    <n v="16"/>
    <x v="3"/>
  </r>
  <r>
    <x v="1"/>
    <s v="0090015954"/>
    <s v="4801315"/>
    <d v="2025-01-14T00:00:00"/>
    <n v="168082.03"/>
    <s v="RON"/>
    <n v="33771.07753511081"/>
    <n v="33798.239999999998"/>
    <s v="EUR"/>
    <d v="2025-03-15T00:00:00"/>
    <s v=""/>
    <n v="16"/>
    <x v="3"/>
  </r>
  <r>
    <x v="1"/>
    <s v="0090015952"/>
    <s v="4801314"/>
    <d v="2025-01-14T00:00:00"/>
    <n v="160340.85"/>
    <s v="RON"/>
    <n v="32215.717988386812"/>
    <n v="32241.63"/>
    <s v="EUR"/>
    <d v="2025-03-15T00:00:00"/>
    <s v=""/>
    <n v="16"/>
    <x v="3"/>
  </r>
  <r>
    <x v="1"/>
    <s v="0090015951"/>
    <s v="4801313"/>
    <d v="2025-01-13T00:00:00"/>
    <n v="18519.599999999999"/>
    <s v="RON"/>
    <n v="3720.9620059874219"/>
    <n v="3724.18"/>
    <s v="EUR"/>
    <d v="2025-03-14T00:00:00"/>
    <s v=""/>
    <n v="17"/>
    <x v="3"/>
  </r>
  <r>
    <x v="1"/>
    <s v="0090015950"/>
    <s v="4801312"/>
    <d v="2025-01-13T00:00:00"/>
    <n v="10060.67"/>
    <s v="RON"/>
    <n v="2021.3919752466295"/>
    <n v="2023.14"/>
    <s v="EUR"/>
    <d v="2025-03-14T00:00:00"/>
    <s v=""/>
    <n v="17"/>
    <x v="3"/>
  </r>
  <r>
    <x v="1"/>
    <s v="0090015949"/>
    <s v="4801311"/>
    <d v="2025-01-13T00:00:00"/>
    <n v="6659.57"/>
    <s v="RON"/>
    <n v="1338.0422334291052"/>
    <n v="1339.2"/>
    <s v="EUR"/>
    <d v="2025-03-14T00:00:00"/>
    <s v=""/>
    <n v="17"/>
    <x v="3"/>
  </r>
  <r>
    <x v="1"/>
    <s v="0090015948"/>
    <s v="4801310"/>
    <d v="2025-01-13T00:00:00"/>
    <n v="123882"/>
    <s v="RON"/>
    <n v="24890.39802294509"/>
    <n v="24911.919999999998"/>
    <s v="EUR"/>
    <d v="2025-03-14T00:00:00"/>
    <s v=""/>
    <n v="17"/>
    <x v="3"/>
  </r>
  <r>
    <x v="1"/>
    <s v="0090015932"/>
    <s v="4801305"/>
    <d v="2025-01-09T00:00:00"/>
    <n v="165897.57"/>
    <s v="RON"/>
    <n v="33332.175363163289"/>
    <n v="33354.29"/>
    <s v="EUR"/>
    <d v="2025-03-10T00:00:00"/>
    <s v=""/>
    <n v="21"/>
    <x v="3"/>
  </r>
  <r>
    <x v="1"/>
    <s v="0090015931"/>
    <s v="4801304"/>
    <d v="2025-01-09T00:00:00"/>
    <n v="112409.22"/>
    <s v="RON"/>
    <n v="22585.284603483957"/>
    <n v="22600.27"/>
    <s v="EUR"/>
    <d v="2025-03-10T00:00:00"/>
    <s v=""/>
    <n v="21"/>
    <x v="3"/>
  </r>
  <r>
    <x v="1"/>
    <s v="0090015930"/>
    <s v="4801303"/>
    <d v="2025-01-09T00:00:00"/>
    <n v="158760.21"/>
    <s v="RON"/>
    <n v="31898.13546040867"/>
    <n v="31919.3"/>
    <s v="EUR"/>
    <d v="2025-03-10T00:00:00"/>
    <s v=""/>
    <n v="21"/>
    <x v="3"/>
  </r>
  <r>
    <x v="1"/>
    <s v="0090015791"/>
    <s v="4801302"/>
    <d v="2025-01-08T00:00:00"/>
    <n v="181.34"/>
    <s v="RON"/>
    <n v="36.434871712442991"/>
    <n v="36.450000000000003"/>
    <s v="EUR"/>
    <d v="2025-03-09T00:00:00"/>
    <s v=""/>
    <n v="22"/>
    <x v="3"/>
  </r>
  <r>
    <x v="1"/>
    <s v="0090015803"/>
    <s v="4801301"/>
    <d v="2025-01-08T00:00:00"/>
    <n v="2984.64"/>
    <s v="RON"/>
    <n v="599.67450925237586"/>
    <n v="599.94000000000005"/>
    <s v="EUR"/>
    <d v="2025-03-09T00:00:00"/>
    <s v=""/>
    <n v="22"/>
    <x v="3"/>
  </r>
  <r>
    <x v="1"/>
    <s v="0090015808"/>
    <s v="4801300"/>
    <d v="2025-01-08T00:00:00"/>
    <n v="37054.85"/>
    <s v="RON"/>
    <n v="7445.0684133330651"/>
    <n v="7448.36"/>
    <s v="EUR"/>
    <d v="2025-03-09T00:00:00"/>
    <s v=""/>
    <n v="22"/>
    <x v="3"/>
  </r>
  <r>
    <x v="1"/>
    <s v="0090015807"/>
    <s v="4801299"/>
    <d v="2025-01-08T00:00:00"/>
    <n v="20954.28"/>
    <s v="RON"/>
    <n v="4210.1384340278473"/>
    <n v="4212"/>
    <s v="EUR"/>
    <d v="2025-03-09T00:00:00"/>
    <s v=""/>
    <n v="22"/>
    <x v="3"/>
  </r>
  <r>
    <x v="1"/>
    <s v="0090015806"/>
    <s v="4801298"/>
    <d v="2025-01-08T00:00:00"/>
    <n v="127148.84"/>
    <s v="RON"/>
    <n v="25546.772216752728"/>
    <n v="25558.07"/>
    <s v="EUR"/>
    <d v="2025-03-09T00:00:00"/>
    <s v=""/>
    <n v="22"/>
    <x v="3"/>
  </r>
  <r>
    <x v="1"/>
    <s v="0090015805"/>
    <s v="4801297"/>
    <d v="2025-01-08T00:00:00"/>
    <n v="211718.41"/>
    <s v="RON"/>
    <n v="42538.50836832694"/>
    <n v="42557.32"/>
    <s v="EUR"/>
    <d v="2025-03-09T00:00:00"/>
    <s v=""/>
    <n v="22"/>
    <x v="3"/>
  </r>
  <r>
    <x v="1"/>
    <s v="0090015800"/>
    <s v="4801296"/>
    <d v="2025-01-08T00:00:00"/>
    <n v="103494.54"/>
    <s v="RON"/>
    <n v="20794.145184947058"/>
    <n v="20803.34"/>
    <s v="EUR"/>
    <d v="2025-03-09T00:00:00"/>
    <s v=""/>
    <n v="22"/>
    <x v="3"/>
  </r>
  <r>
    <x v="1"/>
    <s v="0090015947"/>
    <s v="4801355"/>
    <d v="2025-01-21T00:00:00"/>
    <n v="4351.95"/>
    <s v="RON"/>
    <n v="874.39472785356929"/>
    <n v="874.5"/>
    <s v="EUR"/>
    <d v="2025-03-22T00:00:00"/>
    <s v=""/>
    <n v="9"/>
    <x v="3"/>
  </r>
  <r>
    <x v="1"/>
    <s v="0090016280"/>
    <s v="4801354"/>
    <d v="2025-01-21T00:00:00"/>
    <n v="41922.04"/>
    <s v="RON"/>
    <n v="8422.9852725482706"/>
    <n v="8424"/>
    <s v="EUR"/>
    <d v="2025-03-22T00:00:00"/>
    <s v=""/>
    <n v="9"/>
    <x v="3"/>
  </r>
  <r>
    <x v="1"/>
    <s v="0090016279"/>
    <s v="4801353"/>
    <d v="2025-01-21T00:00:00"/>
    <n v="82912.12"/>
    <s v="RON"/>
    <n v="16658.720941913965"/>
    <n v="16660.73"/>
    <s v="EUR"/>
    <d v="2025-03-22T00:00:00"/>
    <s v=""/>
    <n v="9"/>
    <x v="3"/>
  </r>
  <r>
    <x v="1"/>
    <s v="0090016289"/>
    <s v="4801352"/>
    <d v="2025-01-21T00:00:00"/>
    <n v="326158.17"/>
    <s v="RON"/>
    <n v="65531.769504329823"/>
    <n v="65539.67"/>
    <s v="EUR"/>
    <d v="2025-03-22T00:00:00"/>
    <s v=""/>
    <n v="9"/>
    <x v="3"/>
  </r>
  <r>
    <x v="1"/>
    <s v="0090016276"/>
    <s v="4801349"/>
    <d v="2025-01-21T00:00:00"/>
    <n v="108586.78"/>
    <s v="RON"/>
    <n v="21817.27913845412"/>
    <n v="21819.91"/>
    <s v="EUR"/>
    <d v="2025-03-22T00:00:00"/>
    <s v=""/>
    <n v="9"/>
    <x v="3"/>
  </r>
  <r>
    <x v="1"/>
    <s v="0090016275"/>
    <s v="4801348"/>
    <d v="2025-01-21T00:00:00"/>
    <n v="133211.79999999999"/>
    <s v="RON"/>
    <n v="26764.943440959592"/>
    <n v="26768.17"/>
    <s v="EUR"/>
    <d v="2025-03-22T00:00:00"/>
    <s v=""/>
    <n v="9"/>
    <x v="3"/>
  </r>
  <r>
    <x v="1"/>
    <s v="0090016096"/>
    <s v="4801340"/>
    <d v="2025-01-18T00:00:00"/>
    <n v="78286.03"/>
    <s v="RON"/>
    <n v="15729.24594643467"/>
    <n v="15733.04"/>
    <s v="EUR"/>
    <d v="2025-03-19T00:00:00"/>
    <s v=""/>
    <n v="12"/>
    <x v="3"/>
  </r>
  <r>
    <x v="1"/>
    <s v="0090016095"/>
    <s v="4801339"/>
    <d v="2025-01-18T00:00:00"/>
    <n v="250853.08"/>
    <s v="RON"/>
    <n v="50401.454662353579"/>
    <n v="50413.61"/>
    <s v="EUR"/>
    <d v="2025-03-19T00:00:00"/>
    <s v=""/>
    <n v="12"/>
    <x v="3"/>
  </r>
  <r>
    <x v="1"/>
    <s v="0090016094"/>
    <s v="4801338"/>
    <d v="2025-01-18T00:00:00"/>
    <n v="147204.44"/>
    <s v="RON"/>
    <n v="29576.347672339314"/>
    <n v="29583.48"/>
    <s v="EUR"/>
    <d v="2025-03-19T00:00:00"/>
    <s v=""/>
    <n v="12"/>
    <x v="3"/>
  </r>
  <r>
    <x v="1"/>
    <s v="0090016093"/>
    <s v="4801337"/>
    <d v="2025-01-18T00:00:00"/>
    <n v="160859.15"/>
    <s v="RON"/>
    <n v="32319.854935605068"/>
    <n v="32327.65"/>
    <s v="EUR"/>
    <d v="2025-03-19T00:00:00"/>
    <s v=""/>
    <n v="12"/>
    <x v="3"/>
  </r>
  <r>
    <x v="1"/>
    <s v="0090016092"/>
    <s v="4801336"/>
    <d v="2025-01-17T00:00:00"/>
    <n v="178088.44"/>
    <s v="RON"/>
    <n v="35781.567579514172"/>
    <n v="35797.39"/>
    <s v="EUR"/>
    <d v="2025-03-18T00:00:00"/>
    <s v=""/>
    <n v="13"/>
    <x v="3"/>
  </r>
  <r>
    <x v="1"/>
    <s v="0090016091"/>
    <s v="4801335"/>
    <d v="2025-01-17T00:00:00"/>
    <n v="188649.3"/>
    <s v="RON"/>
    <n v="37903.457836892965"/>
    <n v="37920.22"/>
    <s v="EUR"/>
    <d v="2025-03-18T00:00:00"/>
    <s v=""/>
    <n v="13"/>
    <x v="3"/>
  </r>
  <r>
    <x v="1"/>
    <s v="0090016090"/>
    <s v="4801334"/>
    <d v="2025-01-17T00:00:00"/>
    <n v="212710.41"/>
    <s v="RON"/>
    <n v="42737.821221193066"/>
    <n v="42756.72"/>
    <s v="EUR"/>
    <d v="2025-03-18T00:00:00"/>
    <s v=""/>
    <n v="13"/>
    <x v="3"/>
  </r>
  <r>
    <x v="1"/>
    <s v="0090016089"/>
    <s v="4801333"/>
    <d v="2025-01-17T00:00:00"/>
    <n v="162971.10999999999"/>
    <s v="RON"/>
    <n v="32744.190391995337"/>
    <n v="32758.67"/>
    <s v="EUR"/>
    <d v="2025-03-18T00:00:00"/>
    <s v=""/>
    <n v="13"/>
    <x v="3"/>
  </r>
  <r>
    <x v="1"/>
    <s v="0090016040"/>
    <s v="4801326"/>
    <d v="2025-01-15T00:00:00"/>
    <n v="112995.67"/>
    <s v="RON"/>
    <n v="22703.114263326032"/>
    <n v="22716.35"/>
    <s v="EUR"/>
    <d v="2025-03-16T00:00:00"/>
    <s v=""/>
    <n v="15"/>
    <x v="3"/>
  </r>
  <r>
    <x v="1"/>
    <s v="0090016039"/>
    <s v="4801325"/>
    <d v="2025-01-15T00:00:00"/>
    <n v="142339.42000000001"/>
    <s v="RON"/>
    <n v="28598.866809989755"/>
    <n v="28615.54"/>
    <s v="EUR"/>
    <d v="2025-03-16T00:00:00"/>
    <s v=""/>
    <n v="15"/>
    <x v="3"/>
  </r>
  <r>
    <x v="1"/>
    <s v="0090016038"/>
    <s v="4801324"/>
    <d v="2025-01-15T00:00:00"/>
    <n v="54186.95"/>
    <s v="RON"/>
    <n v="10887.253621586868"/>
    <n v="10893.6"/>
    <s v="EUR"/>
    <d v="2025-03-16T00:00:00"/>
    <s v=""/>
    <n v="15"/>
    <x v="3"/>
  </r>
  <r>
    <x v="1"/>
    <s v="0090016036"/>
    <s v="4801323"/>
    <d v="2025-01-15T00:00:00"/>
    <n v="63325.3"/>
    <s v="RON"/>
    <n v="12723.3328645195"/>
    <n v="12730.75"/>
    <s v="EUR"/>
    <d v="2025-03-16T00:00:00"/>
    <s v=""/>
    <n v="15"/>
    <x v="3"/>
  </r>
  <r>
    <x v="1"/>
    <s v="0090016035"/>
    <s v="4801322"/>
    <d v="2025-01-15T00:00:00"/>
    <n v="205016.18"/>
    <s v="RON"/>
    <n v="41191.894878543731"/>
    <n v="41215.910000000003"/>
    <s v="EUR"/>
    <d v="2025-03-16T00:00:00"/>
    <s v=""/>
    <n v="15"/>
    <x v="3"/>
  </r>
  <r>
    <x v="1"/>
    <s v="0090016033"/>
    <s v="4801321"/>
    <d v="2025-01-15T00:00:00"/>
    <n v="193853.88"/>
    <s v="RON"/>
    <n v="38949.163167306266"/>
    <n v="38971.870000000003"/>
    <s v="EUR"/>
    <d v="2025-03-16T00:00:00"/>
    <s v=""/>
    <n v="15"/>
    <x v="3"/>
  </r>
  <r>
    <x v="1"/>
    <s v="0090016510"/>
    <s v="4801396"/>
    <d v="2025-01-31T00:00:00"/>
    <n v="918.09"/>
    <s v="RON"/>
    <n v="184.46283980631293"/>
    <n v="184.5"/>
    <s v="EUR"/>
    <d v="2025-04-01T00:00:00"/>
    <s v=""/>
    <n v="-1"/>
    <x v="2"/>
  </r>
  <r>
    <x v="1"/>
    <s v="0090016503"/>
    <s v="4801395"/>
    <d v="2025-01-31T00:00:00"/>
    <n v="1249.75"/>
    <s v="RON"/>
    <n v="251.10003817484076"/>
    <n v="251.15"/>
    <s v="EUR"/>
    <d v="2025-04-01T00:00:00"/>
    <s v=""/>
    <n v="-1"/>
    <x v="2"/>
  </r>
  <r>
    <x v="1"/>
    <s v="0090016506"/>
    <s v="4801394"/>
    <d v="2025-01-31T00:00:00"/>
    <n v="17603.25"/>
    <s v="RON"/>
    <n v="3536.8487673544837"/>
    <n v="3537.56"/>
    <s v="EUR"/>
    <d v="2025-04-01T00:00:00"/>
    <s v=""/>
    <n v="-1"/>
    <x v="2"/>
  </r>
  <r>
    <x v="1"/>
    <s v="0090016504"/>
    <s v="4801393"/>
    <d v="2025-01-31T00:00:00"/>
    <n v="454.37"/>
    <s v="RON"/>
    <n v="91.292117899981918"/>
    <n v="91.31"/>
    <s v="EUR"/>
    <d v="2025-04-01T00:00:00"/>
    <s v=""/>
    <n v="-1"/>
    <x v="2"/>
  </r>
  <r>
    <x v="1"/>
    <s v="0090016416"/>
    <s v="4801392"/>
    <d v="2025-01-31T00:00:00"/>
    <n v="12434.43"/>
    <s v="RON"/>
    <n v="2498.3283438146714"/>
    <n v="2498.83"/>
    <s v="EUR"/>
    <d v="2025-04-01T00:00:00"/>
    <s v=""/>
    <n v="-1"/>
    <x v="2"/>
  </r>
  <r>
    <x v="1"/>
    <s v="0090016365"/>
    <s v="4801391"/>
    <d v="2025-01-31T00:00:00"/>
    <n v="631.52"/>
    <s v="RON"/>
    <n v="126.88513391332302"/>
    <n v="126.91"/>
    <s v="EUR"/>
    <d v="2025-04-01T00:00:00"/>
    <s v=""/>
    <n v="-1"/>
    <x v="2"/>
  </r>
  <r>
    <x v="1"/>
    <s v="0090016277"/>
    <s v="4801390"/>
    <d v="2025-01-31T00:00:00"/>
    <n v="1997.06"/>
    <s v="RON"/>
    <n v="401.24972373470496"/>
    <n v="401.33"/>
    <s v="EUR"/>
    <d v="2025-04-01T00:00:00"/>
    <s v=""/>
    <n v="-1"/>
    <x v="2"/>
  </r>
  <r>
    <x v="1"/>
    <s v="0090016034"/>
    <s v="4801389"/>
    <d v="2025-01-31T00:00:00"/>
    <n v="15593.36"/>
    <s v="RON"/>
    <n v="3133.0212372666815"/>
    <n v="3133.65"/>
    <s v="EUR"/>
    <d v="2025-04-01T00:00:00"/>
    <s v=""/>
    <n v="-1"/>
    <x v="2"/>
  </r>
  <r>
    <x v="1"/>
    <s v="0090015953"/>
    <s v="4801388"/>
    <d v="2025-01-31T00:00:00"/>
    <n v="112718.07"/>
    <s v="RON"/>
    <n v="22647.338811757851"/>
    <n v="22651.89"/>
    <s v="EUR"/>
    <d v="2025-04-01T00:00:00"/>
    <s v=""/>
    <n v="-1"/>
    <x v="2"/>
  </r>
  <r>
    <x v="1"/>
    <s v="0090016608"/>
    <s v="4801387"/>
    <d v="2025-01-30T00:00:00"/>
    <n v="151915.17000000001"/>
    <s v="RON"/>
    <n v="30522.828554780899"/>
    <n v="30530.19"/>
    <s v="EUR"/>
    <d v="2025-03-31T00:00:00"/>
    <s v=""/>
    <n v="0"/>
    <x v="2"/>
  </r>
  <r>
    <x v="1"/>
    <s v="0090016607"/>
    <s v="4801386"/>
    <d v="2025-01-30T00:00:00"/>
    <n v="217583.82"/>
    <s v="RON"/>
    <n v="43716.987804142977"/>
    <n v="43727.53"/>
    <s v="EUR"/>
    <d v="2025-03-31T00:00:00"/>
    <s v=""/>
    <n v="0"/>
    <x v="2"/>
  </r>
  <r>
    <x v="1"/>
    <s v="0090016606"/>
    <s v="4801385"/>
    <d v="2025-01-30T00:00:00"/>
    <n v="214965.1"/>
    <s v="RON"/>
    <n v="43190.834019810733"/>
    <n v="43201.25"/>
    <s v="EUR"/>
    <d v="2025-03-31T00:00:00"/>
    <s v=""/>
    <n v="0"/>
    <x v="2"/>
  </r>
  <r>
    <x v="1"/>
    <s v="0090016678"/>
    <s v="4300430"/>
    <d v="2025-01-31T00:00:00"/>
    <n v="119173.75999999999"/>
    <s v="RON"/>
    <n v="23944.417431837817"/>
    <n v="23949.23"/>
    <s v="EUR"/>
    <d v="2025-04-01T00:00:00"/>
    <s v=""/>
    <n v="-1"/>
    <x v="2"/>
  </r>
  <r>
    <x v="1"/>
    <s v="0090016603"/>
    <s v="4300428"/>
    <d v="2025-01-31T00:00:00"/>
    <n v="5238.6899999999996"/>
    <s v="RON"/>
    <n v="1052.5587189327118"/>
    <n v="1052.77"/>
    <s v="EUR"/>
    <d v="2025-04-01T00:00:00"/>
    <s v=""/>
    <n v="-1"/>
    <x v="2"/>
  </r>
  <r>
    <x v="1"/>
    <s v="0090016600"/>
    <s v="4300427"/>
    <d v="2025-01-31T00:00:00"/>
    <n v="17352.560000000001"/>
    <s v="RON"/>
    <n v="3486.4800787607242"/>
    <n v="3487.18"/>
    <s v="EUR"/>
    <d v="2025-04-01T00:00:00"/>
    <s v=""/>
    <n v="-1"/>
    <x v="2"/>
  </r>
  <r>
    <x v="1"/>
    <s v="0090016210"/>
    <s v="4300420"/>
    <d v="2025-01-16T00:00:00"/>
    <n v="746.25"/>
    <s v="RON"/>
    <n v="149.93671013240643"/>
    <n v="150"/>
    <s v="EUR"/>
    <d v="2025-01-16T00:00:00"/>
    <s v=""/>
    <n v="74"/>
    <x v="5"/>
  </r>
  <r>
    <x v="1"/>
    <s v="0090015929"/>
    <s v="4300419"/>
    <d v="2025-01-10T00:00:00"/>
    <n v="3730.2"/>
    <s v="RON"/>
    <n v="749.47258443672013"/>
    <n v="750"/>
    <s v="EUR"/>
    <d v="2025-01-10T00:00:00"/>
    <s v=""/>
    <n v="80"/>
    <x v="5"/>
  </r>
  <r>
    <x v="1"/>
    <s v="0090015856"/>
    <s v="4300418"/>
    <d v="2025-01-10T00:00:00"/>
    <n v="10348.02"/>
    <s v="RON"/>
    <n v="2079.1263989069939"/>
    <n v="2080.59"/>
    <s v="EUR"/>
    <d v="2025-03-11T00:00:00"/>
    <s v=""/>
    <n v="20"/>
    <x v="3"/>
  </r>
  <r>
    <x v="1"/>
    <s v="0090015855"/>
    <s v="4300417"/>
    <d v="2025-01-10T00:00:00"/>
    <n v="31272.7"/>
    <s v="RON"/>
    <n v="6283.3175945831908"/>
    <n v="6287.74"/>
    <s v="EUR"/>
    <d v="2025-03-11T00:00:00"/>
    <s v=""/>
    <n v="20"/>
    <x v="3"/>
  </r>
  <r>
    <x v="1"/>
    <s v="0090015799"/>
    <s v="4801295"/>
    <d v="2025-01-08T00:00:00"/>
    <n v="87336.960000000006"/>
    <s v="RON"/>
    <n v="17547.760744208477"/>
    <n v="17555.52"/>
    <s v="EUR"/>
    <d v="2025-03-09T00:00:00"/>
    <s v=""/>
    <n v="22"/>
    <x v="3"/>
  </r>
  <r>
    <x v="1"/>
    <s v="0090015798"/>
    <s v="4801294"/>
    <d v="2025-01-07T00:00:00"/>
    <n v="198723.57"/>
    <s v="RON"/>
    <n v="39927.582327057928"/>
    <n v="39945.24"/>
    <s v="EUR"/>
    <d v="2025-03-08T00:00:00"/>
    <s v=""/>
    <n v="23"/>
    <x v="3"/>
  </r>
  <r>
    <x v="1"/>
    <s v="0090015793"/>
    <s v="4801293"/>
    <d v="2025-01-07T00:00:00"/>
    <n v="81222.7"/>
    <s v="RON"/>
    <n v="16319.28231299351"/>
    <n v="16326.5"/>
    <s v="EUR"/>
    <d v="2025-03-08T00:00:00"/>
    <s v=""/>
    <n v="23"/>
    <x v="3"/>
  </r>
  <r>
    <x v="1"/>
    <s v="0090015792"/>
    <s v="4801292"/>
    <d v="2025-01-07T00:00:00"/>
    <n v="87141.39"/>
    <s v="RON"/>
    <n v="17508.466777842517"/>
    <n v="17516.21"/>
    <s v="EUR"/>
    <d v="2025-03-08T00:00:00"/>
    <s v=""/>
    <n v="23"/>
    <x v="3"/>
  </r>
  <r>
    <x v="1"/>
    <s v="0090015790"/>
    <s v="4801291"/>
    <d v="2025-01-07T00:00:00"/>
    <n v="123121.86"/>
    <s v="RON"/>
    <n v="24737.670531032127"/>
    <n v="24748.61"/>
    <s v="EUR"/>
    <d v="2025-03-08T00:00:00"/>
    <s v=""/>
    <n v="23"/>
    <x v="3"/>
  </r>
  <r>
    <x v="1"/>
    <s v="0090015789"/>
    <s v="4801290"/>
    <d v="2025-01-07T00:00:00"/>
    <n v="3331.19"/>
    <s v="RON"/>
    <n v="669.30340961604145"/>
    <n v="669.6"/>
    <s v="EUR"/>
    <d v="2025-03-08T00:00:00"/>
    <s v=""/>
    <n v="23"/>
    <x v="3"/>
  </r>
  <r>
    <x v="1"/>
    <s v="0090015788"/>
    <s v="4801289"/>
    <d v="2025-01-07T00:00:00"/>
    <n v="11243.27"/>
    <s v="RON"/>
    <n v="2259.0002210122361"/>
    <n v="2260"/>
    <s v="EUR"/>
    <d v="2025-03-08T00:00:00"/>
    <s v=""/>
    <n v="23"/>
    <x v="3"/>
  </r>
  <r>
    <x v="1"/>
    <s v="0090016763"/>
    <s v="4801409"/>
    <d v="2025-01-31T00:00:00"/>
    <n v="1013.03"/>
    <s v="RON"/>
    <n v="203.5382049788029"/>
    <n v="203.58"/>
    <s v="EUR"/>
    <d v="2025-04-01T00:00:00"/>
    <s v=""/>
    <n v="-1"/>
    <x v="2"/>
  </r>
  <r>
    <x v="1"/>
    <s v="0090016735"/>
    <s v="4801408"/>
    <d v="2025-01-31T00:00:00"/>
    <n v="81.31"/>
    <s v="RON"/>
    <n v="16.336822647726589"/>
    <n v="16.34"/>
    <s v="EUR"/>
    <d v="2025-04-01T00:00:00"/>
    <s v=""/>
    <n v="-1"/>
    <x v="2"/>
  </r>
  <r>
    <x v="1"/>
    <s v="0090016604"/>
    <s v="4801407"/>
    <d v="2025-01-31T00:00:00"/>
    <n v="1366.69"/>
    <s v="RON"/>
    <n v="274.59564806815212"/>
    <n v="274.64999999999998"/>
    <s v="EUR"/>
    <d v="2025-04-01T00:00:00"/>
    <s v=""/>
    <n v="-1"/>
    <x v="2"/>
  </r>
  <r>
    <x v="1"/>
    <s v="0090016305"/>
    <s v="4801406"/>
    <d v="2025-01-31T00:00:00"/>
    <n v="705.01"/>
    <s v="RON"/>
    <n v="141.65076048301219"/>
    <n v="141.68"/>
    <s v="EUR"/>
    <d v="2025-04-01T00:00:00"/>
    <s v=""/>
    <n v="-1"/>
    <x v="2"/>
  </r>
  <r>
    <x v="1"/>
    <s v="0090016676"/>
    <s v="4801405"/>
    <d v="2025-01-31T00:00:00"/>
    <n v="226059.05"/>
    <s v="RON"/>
    <n v="45419.832834381465"/>
    <n v="45428.959999999999"/>
    <s v="EUR"/>
    <d v="2025-04-01T00:00:00"/>
    <s v=""/>
    <n v="-1"/>
    <x v="2"/>
  </r>
  <r>
    <x v="1"/>
    <s v="0090016675"/>
    <s v="4801404"/>
    <d v="2025-01-31T00:00:00"/>
    <n v="116176.61"/>
    <s v="RON"/>
    <n v="23342.229410701009"/>
    <n v="23346.92"/>
    <s v="EUR"/>
    <d v="2025-04-01T00:00:00"/>
    <s v=""/>
    <n v="-1"/>
    <x v="2"/>
  </r>
  <r>
    <x v="1"/>
    <s v="0090016674"/>
    <s v="4801403"/>
    <d v="2025-01-31T00:00:00"/>
    <n v="121054.28"/>
    <s v="RON"/>
    <n v="24322.251913765042"/>
    <n v="24327.14"/>
    <s v="EUR"/>
    <d v="2025-04-01T00:00:00"/>
    <s v=""/>
    <n v="-1"/>
    <x v="2"/>
  </r>
  <r>
    <x v="1"/>
    <s v="0090016605"/>
    <s v="4801402"/>
    <d v="2025-01-31T00:00:00"/>
    <n v="229.75"/>
    <s v="RON"/>
    <n v="46.161419300395814"/>
    <n v="46.17"/>
    <s v="EUR"/>
    <d v="2025-04-01T00:00:00"/>
    <s v=""/>
    <n v="-1"/>
    <x v="2"/>
  </r>
  <r>
    <x v="1"/>
    <s v="0090016509"/>
    <s v="4801401"/>
    <d v="2025-01-31T00:00:00"/>
    <n v="9518.2800000000007"/>
    <s v="RON"/>
    <n v="1912.4148600590706"/>
    <n v="1912.8"/>
    <s v="EUR"/>
    <d v="2025-04-01T00:00:00"/>
    <s v=""/>
    <n v="-1"/>
    <x v="2"/>
  </r>
  <r>
    <x v="1"/>
    <s v="0090016677"/>
    <s v="4801400"/>
    <d v="2025-01-31T00:00:00"/>
    <n v="754.73"/>
    <s v="RON"/>
    <n v="151.64051355206848"/>
    <n v="151.66999999999999"/>
    <s v="EUR"/>
    <d v="2025-04-01T00:00:00"/>
    <s v=""/>
    <n v="-1"/>
    <x v="2"/>
  </r>
  <r>
    <x v="1"/>
    <s v="0090016673"/>
    <s v="4801399"/>
    <d v="2025-01-31T00:00:00"/>
    <n v="58.17"/>
    <s v="RON"/>
    <n v="11.687528882280846"/>
    <n v="11.69"/>
    <s v="EUR"/>
    <d v="2025-04-01T00:00:00"/>
    <s v=""/>
    <n v="-1"/>
    <x v="2"/>
  </r>
  <r>
    <x v="1"/>
    <s v="0090016672"/>
    <s v="4801398"/>
    <d v="2025-01-31T00:00:00"/>
    <n v="170.03"/>
    <s v="RON"/>
    <n v="34.162464085511644"/>
    <n v="34.17"/>
    <s v="EUR"/>
    <d v="2025-04-01T00:00:00"/>
    <s v=""/>
    <n v="-1"/>
    <x v="2"/>
  </r>
  <r>
    <x v="1"/>
    <s v="0090016671"/>
    <s v="4801397"/>
    <d v="2025-01-31T00:00:00"/>
    <n v="170.03"/>
    <s v="RON"/>
    <n v="34.162464085511644"/>
    <n v="34.17"/>
    <s v="EUR"/>
    <d v="2025-04-01T00:00:00"/>
    <s v=""/>
    <n v="-1"/>
    <x v="2"/>
  </r>
  <r>
    <x v="1"/>
    <s v="0090017779"/>
    <s v="4300453"/>
    <d v="2025-02-28T00:00:00"/>
    <n v="21545.54"/>
    <s v="RON"/>
    <n v="4328.9345201020678"/>
    <n v="4328.76"/>
    <s v="EUR"/>
    <d v="2025-04-29T00:00:00"/>
    <s v=""/>
    <n v="-29"/>
    <x v="2"/>
  </r>
  <r>
    <x v="1"/>
    <s v="0090017694"/>
    <s v="4300450"/>
    <d v="2025-02-28T00:00:00"/>
    <n v="135074.22"/>
    <s v="RON"/>
    <n v="27139.141267002873"/>
    <n v="27138.05"/>
    <s v="EUR"/>
    <d v="2025-04-29T00:00:00"/>
    <s v=""/>
    <n v="-29"/>
    <x v="2"/>
  </r>
  <r>
    <x v="1"/>
    <s v="0090017568"/>
    <s v="4300448"/>
    <d v="2025-02-21T00:00:00"/>
    <n v="2239.79"/>
    <s v="RON"/>
    <n v="450.01908742038535"/>
    <n v="450"/>
    <s v="EUR"/>
    <d v="2025-02-21T00:00:00"/>
    <s v=""/>
    <n v="38"/>
    <x v="3"/>
  </r>
  <r>
    <x v="1"/>
    <s v="0090017425"/>
    <s v="4300447"/>
    <d v="2025-02-21T00:00:00"/>
    <n v="2239.79"/>
    <s v="RON"/>
    <n v="450.01908742038535"/>
    <n v="450"/>
    <s v="EUR"/>
    <d v="2025-02-21T00:00:00"/>
    <s v=""/>
    <n v="38"/>
    <x v="3"/>
  </r>
  <r>
    <x v="1"/>
    <s v="0090017360"/>
    <s v="4300446"/>
    <d v="2025-02-21T00:00:00"/>
    <n v="547.5"/>
    <s v="RON"/>
    <n v="110.00381748407708"/>
    <n v="110"/>
    <s v="EUR"/>
    <d v="2025-04-22T00:00:00"/>
    <s v=""/>
    <n v="-22"/>
    <x v="2"/>
  </r>
  <r>
    <x v="1"/>
    <s v="0090017359"/>
    <s v="4300445"/>
    <d v="2025-02-21T00:00:00"/>
    <n v="12659.07"/>
    <s v="RON"/>
    <n v="2543.4630608185489"/>
    <n v="2543.36"/>
    <s v="EUR"/>
    <d v="2025-04-22T00:00:00"/>
    <s v=""/>
    <n v="-22"/>
    <x v="2"/>
  </r>
  <r>
    <x v="1"/>
    <s v="0090017118"/>
    <s v="4300437"/>
    <d v="2025-02-14T00:00:00"/>
    <n v="13965.01"/>
    <s v="RON"/>
    <n v="2805.8528058507968"/>
    <n v="2805.74"/>
    <s v="EUR"/>
    <d v="2025-04-15T00:00:00"/>
    <s v=""/>
    <n v="-15"/>
    <x v="2"/>
  </r>
  <r>
    <x v="1"/>
    <s v="0090017117"/>
    <s v="4300436"/>
    <d v="2025-02-14T00:00:00"/>
    <n v="8639.4500000000007"/>
    <s v="RON"/>
    <n v="1735.840147877278"/>
    <n v="1735.77"/>
    <s v="EUR"/>
    <d v="2025-04-15T00:00:00"/>
    <s v=""/>
    <n v="-15"/>
    <x v="2"/>
  </r>
  <r>
    <x v="1"/>
    <s v="0090013802"/>
    <s v="4300334"/>
    <d v="2024-10-30T00:00:00"/>
    <n v="414.94"/>
    <s v="RON"/>
    <n v="83.369833838982544"/>
    <n v="83.41"/>
    <s v="EUR"/>
    <d v="2024-12-29T00:00:00"/>
    <s v=""/>
    <n v="92"/>
    <x v="4"/>
  </r>
  <r>
    <x v="1"/>
    <s v="0090013690"/>
    <s v="4300333"/>
    <d v="2024-10-28T00:00:00"/>
    <n v="1656.08"/>
    <s v="RON"/>
    <n v="332.7399489662655"/>
    <n v="333"/>
    <s v="EUR"/>
    <d v="2024-12-27T00:00:00"/>
    <s v=""/>
    <n v="94"/>
    <x v="4"/>
  </r>
  <r>
    <x v="1"/>
    <s v="0090013689"/>
    <s v="4300332"/>
    <d v="2024-10-28T00:00:00"/>
    <n v="49616.37"/>
    <s v="RON"/>
    <n v="9968.9317072190643"/>
    <n v="9976.75"/>
    <s v="EUR"/>
    <d v="2024-12-27T00:00:00"/>
    <s v=""/>
    <n v="94"/>
    <x v="4"/>
  </r>
  <r>
    <x v="1"/>
    <s v="0090013027"/>
    <s v="4300309"/>
    <d v="2024-10-10T00:00:00"/>
    <n v="746.45"/>
    <s v="RON"/>
    <n v="149.976894175323"/>
    <n v="150"/>
    <s v="EUR"/>
    <d v="2024-10-10T00:00:00"/>
    <s v=""/>
    <n v="172"/>
    <x v="1"/>
  </r>
  <r>
    <x v="1"/>
    <s v="0090013026"/>
    <s v="4300308"/>
    <d v="2024-10-10T00:00:00"/>
    <n v="1492.89"/>
    <s v="RON"/>
    <n v="299.95177914850012"/>
    <n v="300"/>
    <s v="EUR"/>
    <d v="2024-10-10T00:00:00"/>
    <s v=""/>
    <n v="172"/>
    <x v="1"/>
  </r>
  <r>
    <x v="1"/>
    <s v="0090012982"/>
    <s v="4300307"/>
    <d v="2024-10-08T00:00:00"/>
    <n v="2705.35"/>
    <s v="RON"/>
    <n v="543.55950252154867"/>
    <n v="543.57000000000005"/>
    <s v="EUR"/>
    <d v="2024-12-07T00:00:00"/>
    <s v=""/>
    <n v="114"/>
    <x v="4"/>
  </r>
  <r>
    <x v="1"/>
    <s v="0090012933"/>
    <s v="4300306"/>
    <d v="2024-10-08T00:00:00"/>
    <n v="1039.6500000000001"/>
    <s v="RON"/>
    <n v="208.88670109099678"/>
    <n v="208.89"/>
    <s v="EUR"/>
    <d v="2024-12-07T00:00:00"/>
    <s v=""/>
    <n v="114"/>
    <x v="4"/>
  </r>
  <r>
    <x v="1"/>
    <s v="0090013812"/>
    <s v="4801029"/>
    <d v="2024-10-28T00:00:00"/>
    <n v="145509.81"/>
    <s v="RON"/>
    <n v="29235.862249100883"/>
    <n v="29258.79"/>
    <s v="EUR"/>
    <d v="2024-12-27T00:00:00"/>
    <s v=""/>
    <n v="94"/>
    <x v="4"/>
  </r>
  <r>
    <x v="1"/>
    <s v="0090016985"/>
    <s v="4801440"/>
    <d v="2025-02-11T00:00:00"/>
    <n v="33450.99"/>
    <s v="RON"/>
    <n v="6720.9800888067339"/>
    <n v="6721.79"/>
    <s v="EUR"/>
    <d v="2025-04-12T00:00:00"/>
    <s v=""/>
    <n v="-12"/>
    <x v="2"/>
  </r>
  <r>
    <x v="1"/>
    <s v="0090016984"/>
    <s v="4801439"/>
    <d v="2025-02-11T00:00:00"/>
    <n v="135803.46"/>
    <s v="RON"/>
    <n v="27285.660324285225"/>
    <n v="27288.95"/>
    <s v="EUR"/>
    <d v="2025-04-12T00:00:00"/>
    <s v=""/>
    <n v="-12"/>
    <x v="2"/>
  </r>
  <r>
    <x v="1"/>
    <s v="0090016982"/>
    <s v="4801438"/>
    <d v="2025-02-11T00:00:00"/>
    <n v="167574.38"/>
    <s v="RON"/>
    <n v="33669.080388177856"/>
    <n v="33673.14"/>
    <s v="EUR"/>
    <d v="2025-04-12T00:00:00"/>
    <s v=""/>
    <n v="-12"/>
    <x v="2"/>
  </r>
  <r>
    <x v="1"/>
    <s v="0090016879"/>
    <s v="4801432"/>
    <d v="2025-02-07T00:00:00"/>
    <n v="201781.92"/>
    <s v="RON"/>
    <n v="40542.066665327198"/>
    <n v="40547.769999999997"/>
    <s v="EUR"/>
    <d v="2025-04-08T00:00:00"/>
    <s v=""/>
    <n v="-8"/>
    <x v="2"/>
  </r>
  <r>
    <x v="1"/>
    <s v="0090016770"/>
    <s v="4801431"/>
    <d v="2025-02-06T00:00:00"/>
    <n v="258.58"/>
    <s v="RON"/>
    <n v="51.953949086817623"/>
    <n v="51.96"/>
    <s v="EUR"/>
    <d v="2025-04-07T00:00:00"/>
    <s v=""/>
    <n v="-7"/>
    <x v="2"/>
  </r>
  <r>
    <x v="1"/>
    <s v="0090016777"/>
    <s v="4801430"/>
    <d v="2025-02-06T00:00:00"/>
    <n v="44.04"/>
    <s v="RON"/>
    <n v="8.8485262502260351"/>
    <n v="8.85"/>
    <s v="EUR"/>
    <d v="2025-04-07T00:00:00"/>
    <s v=""/>
    <n v="-7"/>
    <x v="2"/>
  </r>
  <r>
    <x v="1"/>
    <s v="0090016783"/>
    <s v="4801429"/>
    <d v="2025-02-06T00:00:00"/>
    <n v="5.77"/>
    <s v="RON"/>
    <n v="1.1593096381426935"/>
    <n v="1.1599999999999999"/>
    <s v="EUR"/>
    <d v="2025-04-07T00:00:00"/>
    <s v=""/>
    <n v="-7"/>
    <x v="2"/>
  </r>
  <r>
    <x v="1"/>
    <s v="0090016835"/>
    <s v="4801428"/>
    <d v="2025-02-06T00:00:00"/>
    <n v="123686.92"/>
    <s v="RON"/>
    <n v="24851.202507484279"/>
    <n v="24853.7"/>
    <s v="EUR"/>
    <d v="2025-04-07T00:00:00"/>
    <s v=""/>
    <n v="-7"/>
    <x v="2"/>
  </r>
  <r>
    <x v="1"/>
    <s v="0090016834"/>
    <s v="4801427"/>
    <d v="2025-02-06T00:00:00"/>
    <n v="164362.26999999999"/>
    <s v="RON"/>
    <n v="33023.702557714329"/>
    <n v="33027.019999999997"/>
    <s v="EUR"/>
    <d v="2025-04-07T00:00:00"/>
    <s v=""/>
    <n v="-7"/>
    <x v="2"/>
  </r>
  <r>
    <x v="1"/>
    <s v="0090016832"/>
    <s v="4801426"/>
    <d v="2025-02-06T00:00:00"/>
    <n v="232100.06"/>
    <s v="RON"/>
    <n v="46633.593859878238"/>
    <n v="46638.28"/>
    <s v="EUR"/>
    <d v="2025-04-07T00:00:00"/>
    <s v=""/>
    <n v="-7"/>
    <x v="2"/>
  </r>
  <r>
    <x v="1"/>
    <s v="0090016788"/>
    <s v="4801425"/>
    <d v="2025-02-05T00:00:00"/>
    <n v="70511.87"/>
    <s v="RON"/>
    <n v="14167.260051033732"/>
    <n v="14167.83"/>
    <s v="EUR"/>
    <d v="2025-04-06T00:00:00"/>
    <s v=""/>
    <n v="-6"/>
    <x v="2"/>
  </r>
  <r>
    <x v="1"/>
    <s v="0090016787"/>
    <s v="4801424"/>
    <d v="2025-02-05T00:00:00"/>
    <n v="196323.38"/>
    <s v="RON"/>
    <n v="39445.335637218464"/>
    <n v="39446.92"/>
    <s v="EUR"/>
    <d v="2025-04-06T00:00:00"/>
    <s v=""/>
    <n v="-6"/>
    <x v="2"/>
  </r>
  <r>
    <x v="1"/>
    <s v="0090016786"/>
    <s v="4801423"/>
    <d v="2025-02-05T00:00:00"/>
    <n v="16555.060000000001"/>
    <s v="RON"/>
    <n v="3326.2462076309498"/>
    <n v="3326.38"/>
    <s v="EUR"/>
    <d v="2025-04-06T00:00:00"/>
    <s v=""/>
    <n v="-6"/>
    <x v="2"/>
  </r>
  <r>
    <x v="1"/>
    <s v="0090016785"/>
    <s v="4801422"/>
    <d v="2025-02-05T00:00:00"/>
    <n v="109327.41"/>
    <s v="RON"/>
    <n v="21966.086676980573"/>
    <n v="21966.97"/>
    <s v="EUR"/>
    <d v="2025-04-06T00:00:00"/>
    <s v=""/>
    <n v="-6"/>
    <x v="2"/>
  </r>
  <r>
    <x v="1"/>
    <s v="0090016782"/>
    <s v="4801421"/>
    <d v="2025-02-05T00:00:00"/>
    <n v="110687.75"/>
    <s v="RON"/>
    <n v="22239.406481686121"/>
    <n v="22240.3"/>
    <s v="EUR"/>
    <d v="2025-04-06T00:00:00"/>
    <s v=""/>
    <n v="-6"/>
    <x v="2"/>
  </r>
  <r>
    <x v="1"/>
    <s v="0090017842"/>
    <s v="4300456"/>
    <d v="2025-02-28T00:00:00"/>
    <n v="2986.38"/>
    <s v="RON"/>
    <n v="600.02411042575"/>
    <n v="600"/>
    <s v="EUR"/>
    <d v="2025-02-28T00:00:00"/>
    <s v=""/>
    <n v="31"/>
    <x v="3"/>
  </r>
  <r>
    <x v="1"/>
    <s v="0090017841"/>
    <s v="4300455"/>
    <d v="2025-02-28T00:00:00"/>
    <n v="1493.19"/>
    <s v="RON"/>
    <n v="300.012055212875"/>
    <n v="300"/>
    <s v="EUR"/>
    <d v="2025-02-28T00:00:00"/>
    <s v=""/>
    <n v="31"/>
    <x v="3"/>
  </r>
  <r>
    <x v="1"/>
    <s v="0090017840"/>
    <s v="4300454"/>
    <d v="2025-02-28T00:00:00"/>
    <n v="2239.79"/>
    <s v="RON"/>
    <n v="450.01908742038535"/>
    <n v="450"/>
    <s v="EUR"/>
    <d v="2025-02-28T00:00:00"/>
    <s v=""/>
    <n v="31"/>
    <x v="3"/>
  </r>
  <r>
    <x v="1"/>
    <s v="0090013031"/>
    <s v="4800947"/>
    <d v="2024-10-10T00:00:00"/>
    <n v="116095.19"/>
    <s v="RON"/>
    <n v="23325.870486829681"/>
    <n v="23329.62"/>
    <s v="EUR"/>
    <d v="2024-12-09T00:00:00"/>
    <s v=""/>
    <n v="112"/>
    <x v="4"/>
  </r>
  <r>
    <x v="1"/>
    <s v="0090012978"/>
    <s v="4800941"/>
    <d v="2024-10-08T00:00:00"/>
    <n v="191225.55"/>
    <s v="RON"/>
    <n v="38421.078539711874"/>
    <n v="38421.85"/>
    <s v="EUR"/>
    <d v="2024-12-07T00:00:00"/>
    <s v=""/>
    <n v="114"/>
    <x v="4"/>
  </r>
  <r>
    <x v="1"/>
    <s v="0090012977"/>
    <s v="4800940"/>
    <d v="2024-10-08T00:00:00"/>
    <n v="188209.09"/>
    <s v="RON"/>
    <n v="37815.010749231478"/>
    <n v="37815.769999999997"/>
    <s v="EUR"/>
    <d v="2024-12-07T00:00:00"/>
    <s v=""/>
    <n v="114"/>
    <x v="4"/>
  </r>
  <r>
    <x v="1"/>
    <s v="0090012976"/>
    <s v="4800939"/>
    <d v="2024-10-08T00:00:00"/>
    <n v="107697.05"/>
    <s v="RON"/>
    <n v="21638.514395933376"/>
    <n v="21638.95"/>
    <s v="EUR"/>
    <d v="2024-12-07T00:00:00"/>
    <s v=""/>
    <n v="114"/>
    <x v="4"/>
  </r>
  <r>
    <x v="1"/>
    <s v="0090012783"/>
    <s v="4800926"/>
    <d v="2024-10-02T00:00:00"/>
    <n v="109767.34"/>
    <s v="RON"/>
    <n v="22054.477506981977"/>
    <n v="22060.240000000002"/>
    <s v="EUR"/>
    <d v="2024-12-01T00:00:00"/>
    <s v=""/>
    <n v="120"/>
    <x v="4"/>
  </r>
  <r>
    <x v="1"/>
    <s v="0090012782"/>
    <s v="4800925"/>
    <d v="2024-10-02T00:00:00"/>
    <n v="175391.08"/>
    <s v="RON"/>
    <n v="35239.613429507139"/>
    <n v="35248.82"/>
    <s v="EUR"/>
    <d v="2024-12-01T00:00:00"/>
    <s v=""/>
    <n v="120"/>
    <x v="4"/>
  </r>
  <r>
    <x v="1"/>
    <s v="0090012781"/>
    <s v="4800924"/>
    <d v="2024-10-02T00:00:00"/>
    <n v="143159.69"/>
    <s v="RON"/>
    <n v="28763.675634405579"/>
    <n v="28771.19"/>
    <s v="EUR"/>
    <d v="2024-12-01T00:00:00"/>
    <s v=""/>
    <n v="120"/>
    <x v="4"/>
  </r>
  <r>
    <x v="1"/>
    <s v="0090012779"/>
    <s v="4800923"/>
    <d v="2024-10-02T00:00:00"/>
    <n v="128644.33"/>
    <s v="RON"/>
    <n v="25847.246388459142"/>
    <n v="25854"/>
    <s v="EUR"/>
    <d v="2024-12-01T00:00:00"/>
    <s v=""/>
    <n v="120"/>
    <x v="4"/>
  </r>
  <r>
    <x v="1"/>
    <s v="0090012775"/>
    <s v="4800922"/>
    <d v="2024-10-01T00:00:00"/>
    <n v="5857.87"/>
    <s v="RON"/>
    <n v="1176.9644973980833"/>
    <n v="1177.32"/>
    <s v="EUR"/>
    <d v="2024-11-30T00:00:00"/>
    <s v=""/>
    <n v="121"/>
    <x v="1"/>
  </r>
  <r>
    <x v="1"/>
    <s v="0090012776"/>
    <s v="4800921"/>
    <d v="2024-10-01T00:00:00"/>
    <n v="135517.23000000001"/>
    <s v="RON"/>
    <n v="27228.150931265198"/>
    <n v="27236.36"/>
    <s v="EUR"/>
    <d v="2024-11-30T00:00:00"/>
    <s v=""/>
    <n v="121"/>
    <x v="1"/>
  </r>
  <r>
    <x v="1"/>
    <s v="0090012774"/>
    <s v="4800920"/>
    <d v="2024-10-01T00:00:00"/>
    <n v="96986.880000000005"/>
    <s v="RON"/>
    <n v="19486.624741315223"/>
    <n v="19492.5"/>
    <s v="EUR"/>
    <d v="2024-11-30T00:00:00"/>
    <s v=""/>
    <n v="121"/>
    <x v="1"/>
  </r>
  <r>
    <x v="1"/>
    <s v="0090012771"/>
    <s v="4800919"/>
    <d v="2024-10-01T00:00:00"/>
    <n v="299.43"/>
    <s v="RON"/>
    <n v="60.161539852524562"/>
    <n v="60.18"/>
    <s v="EUR"/>
    <d v="2024-11-30T00:00:00"/>
    <s v=""/>
    <n v="121"/>
    <x v="1"/>
  </r>
  <r>
    <x v="1"/>
    <s v="0090012773"/>
    <s v="4800918"/>
    <d v="2024-10-01T00:00:00"/>
    <n v="68209.509999999995"/>
    <s v="RON"/>
    <n v="13704.669385786903"/>
    <n v="13708.8"/>
    <s v="EUR"/>
    <d v="2024-11-30T00:00:00"/>
    <s v=""/>
    <n v="121"/>
    <x v="1"/>
  </r>
  <r>
    <x v="1"/>
    <s v="0090012772"/>
    <s v="4800917"/>
    <d v="2024-10-01T00:00:00"/>
    <n v="133985.1"/>
    <s v="RON"/>
    <n v="26920.315042896465"/>
    <n v="26928.43"/>
    <s v="EUR"/>
    <d v="2024-11-30T00:00:00"/>
    <s v=""/>
    <n v="121"/>
    <x v="1"/>
  </r>
  <r>
    <x v="1"/>
    <s v="0090012770"/>
    <s v="4800916"/>
    <d v="2024-10-01T00:00:00"/>
    <n v="2068.31"/>
    <s v="RON"/>
    <n v="415.56528902372867"/>
    <n v="415.69"/>
    <s v="EUR"/>
    <d v="2024-11-30T00:00:00"/>
    <s v=""/>
    <n v="121"/>
    <x v="1"/>
  </r>
  <r>
    <x v="1"/>
    <s v="0090012763"/>
    <s v="4800915"/>
    <d v="2024-10-01T00:00:00"/>
    <n v="159671.18"/>
    <s v="RON"/>
    <n v="32081.167748287153"/>
    <n v="32090.84"/>
    <s v="EUR"/>
    <d v="2024-11-30T00:00:00"/>
    <s v=""/>
    <n v="121"/>
    <x v="1"/>
  </r>
  <r>
    <x v="1"/>
    <s v="0090012759"/>
    <s v="4800914"/>
    <d v="2024-10-01T00:00:00"/>
    <n v="165550.45000000001"/>
    <s v="RON"/>
    <n v="33262.43193827731"/>
    <n v="33272.46"/>
    <s v="EUR"/>
    <d v="2024-11-30T00:00:00"/>
    <s v=""/>
    <n v="121"/>
    <x v="1"/>
  </r>
  <r>
    <x v="1"/>
    <s v="0010000075"/>
    <s v="4700021"/>
    <d v="2024-10-28T00:00:00"/>
    <n v="219782.02"/>
    <s v="RON"/>
    <n v="44158.65061983886"/>
    <n v="44193.279999999999"/>
    <s v="EUR"/>
    <d v="2024-12-27T00:00:00"/>
    <s v=""/>
    <n v="94"/>
    <x v="4"/>
  </r>
  <r>
    <x v="1"/>
    <s v="0090013811"/>
    <s v="4801028"/>
    <d v="2024-10-28T00:00:00"/>
    <n v="153867.07999999999"/>
    <s v="RON"/>
    <n v="30915.006730827186"/>
    <n v="30939.25"/>
    <s v="EUR"/>
    <d v="2024-12-27T00:00:00"/>
    <s v=""/>
    <n v="94"/>
    <x v="4"/>
  </r>
  <r>
    <x v="1"/>
    <s v="0090013810"/>
    <s v="4801027"/>
    <d v="2024-10-28T00:00:00"/>
    <n v="191749.98"/>
    <s v="RON"/>
    <n v="38526.447127845531"/>
    <n v="38556.660000000003"/>
    <s v="EUR"/>
    <d v="2024-12-27T00:00:00"/>
    <s v=""/>
    <n v="94"/>
    <x v="4"/>
  </r>
  <r>
    <x v="1"/>
    <s v="0090013277"/>
    <s v="4801026"/>
    <d v="2024-10-28T00:00:00"/>
    <n v="455.94"/>
    <s v="RON"/>
    <n v="91.607562636876892"/>
    <n v="91.68"/>
    <s v="EUR"/>
    <d v="2024-12-27T00:00:00"/>
    <s v=""/>
    <n v="94"/>
    <x v="4"/>
  </r>
  <r>
    <x v="1"/>
    <s v="0090012780"/>
    <s v="4801025"/>
    <d v="2024-10-28T00:00:00"/>
    <n v="767.36"/>
    <s v="RON"/>
    <n v="154.17813586224909"/>
    <n v="154.30000000000001"/>
    <s v="EUR"/>
    <d v="2024-12-27T00:00:00"/>
    <s v=""/>
    <n v="94"/>
    <x v="4"/>
  </r>
  <r>
    <x v="1"/>
    <s v="0090012886"/>
    <s v="4801024"/>
    <d v="2024-10-28T00:00:00"/>
    <n v="1939.55"/>
    <s v="RON"/>
    <n v="389.69480219404875"/>
    <n v="390"/>
    <s v="EUR"/>
    <d v="2024-12-27T00:00:00"/>
    <s v=""/>
    <n v="94"/>
    <x v="4"/>
  </r>
  <r>
    <x v="1"/>
    <s v="0090012972"/>
    <s v="4801023"/>
    <d v="2024-10-28T00:00:00"/>
    <n v="209.67"/>
    <s v="RON"/>
    <n v="42.126941391573403"/>
    <n v="42.16"/>
    <s v="EUR"/>
    <d v="2024-12-27T00:00:00"/>
    <s v=""/>
    <n v="94"/>
    <x v="4"/>
  </r>
  <r>
    <x v="1"/>
    <s v="0090013461"/>
    <s v="4800986"/>
    <d v="2024-10-21T00:00:00"/>
    <n v="34913.86"/>
    <s v="RON"/>
    <n v="7014.9002431134595"/>
    <n v="7021.53"/>
    <s v="EUR"/>
    <d v="2024-12-20T00:00:00"/>
    <s v=""/>
    <n v="101"/>
    <x v="4"/>
  </r>
  <r>
    <x v="1"/>
    <s v="0090013286"/>
    <s v="4800976"/>
    <d v="2024-10-16T00:00:00"/>
    <n v="156.18"/>
    <s v="RON"/>
    <n v="31.379719113540013"/>
    <n v="31.39"/>
    <s v="EUR"/>
    <d v="2024-12-15T00:00:00"/>
    <s v=""/>
    <n v="106"/>
    <x v="4"/>
  </r>
  <r>
    <x v="1"/>
    <s v="0090013285"/>
    <s v="4800975"/>
    <d v="2024-10-16T00:00:00"/>
    <n v="12999.14"/>
    <s v="RON"/>
    <n v="2611.789998191718"/>
    <n v="2612.63"/>
    <s v="EUR"/>
    <d v="2024-12-15T00:00:00"/>
    <s v=""/>
    <n v="106"/>
    <x v="4"/>
  </r>
  <r>
    <x v="1"/>
    <s v="0090013279"/>
    <s v="4800974"/>
    <d v="2024-10-16T00:00:00"/>
    <n v="45.92"/>
    <s v="RON"/>
    <n v="9.2262562536416795"/>
    <n v="9.23"/>
    <s v="EUR"/>
    <d v="2024-12-15T00:00:00"/>
    <s v=""/>
    <n v="106"/>
    <x v="4"/>
  </r>
  <r>
    <x v="1"/>
    <s v="0090013283"/>
    <s v="4800973"/>
    <d v="2024-10-16T00:00:00"/>
    <n v="152373.74"/>
    <s v="RON"/>
    <n v="30614.964537582124"/>
    <n v="30624.81"/>
    <s v="EUR"/>
    <d v="2024-12-15T00:00:00"/>
    <s v=""/>
    <n v="106"/>
    <x v="4"/>
  </r>
  <r>
    <x v="1"/>
    <s v="0090013280"/>
    <s v="4800972"/>
    <d v="2024-10-16T00:00:00"/>
    <n v="189211.3"/>
    <s v="RON"/>
    <n v="38016.374997488492"/>
    <n v="38028.6"/>
    <s v="EUR"/>
    <d v="2024-12-15T00:00:00"/>
    <s v=""/>
    <n v="106"/>
    <x v="4"/>
  </r>
  <r>
    <x v="1"/>
    <s v="0090013278"/>
    <s v="4800971"/>
    <d v="2024-10-16T00:00:00"/>
    <n v="134425.51999999999"/>
    <s v="RON"/>
    <n v="27008.804323803015"/>
    <n v="27017.49"/>
    <s v="EUR"/>
    <d v="2024-12-15T00:00:00"/>
    <s v=""/>
    <n v="106"/>
    <x v="4"/>
  </r>
  <r>
    <x v="1"/>
    <s v="0090013032"/>
    <s v="4800952"/>
    <d v="2024-10-10T00:00:00"/>
    <n v="3706.55"/>
    <s v="RON"/>
    <n v="744.72082136183724"/>
    <n v="744.84"/>
    <s v="EUR"/>
    <d v="2024-12-09T00:00:00"/>
    <s v=""/>
    <n v="112"/>
    <x v="4"/>
  </r>
  <r>
    <x v="1"/>
    <s v="0090013038"/>
    <s v="4800951"/>
    <d v="2024-10-10T00:00:00"/>
    <n v="125831.22"/>
    <s v="RON"/>
    <n v="25282.035723614154"/>
    <n v="25286.1"/>
    <s v="EUR"/>
    <d v="2024-12-09T00:00:00"/>
    <s v=""/>
    <n v="112"/>
    <x v="4"/>
  </r>
  <r>
    <x v="1"/>
    <s v="0090013037"/>
    <s v="4800950"/>
    <d v="2024-10-10T00:00:00"/>
    <n v="147333.96"/>
    <s v="RON"/>
    <n v="29602.370858532075"/>
    <n v="29607.13"/>
    <s v="EUR"/>
    <d v="2024-12-09T00:00:00"/>
    <s v=""/>
    <n v="112"/>
    <x v="4"/>
  </r>
  <r>
    <x v="1"/>
    <s v="0090013036"/>
    <s v="4800949"/>
    <d v="2024-10-10T00:00:00"/>
    <n v="968.99"/>
    <s v="RON"/>
    <n v="194.68967872857689"/>
    <n v="194.72"/>
    <s v="EUR"/>
    <d v="2024-12-09T00:00:00"/>
    <s v=""/>
    <n v="112"/>
    <x v="4"/>
  </r>
  <r>
    <x v="1"/>
    <s v="0090013033"/>
    <s v="4800948"/>
    <d v="2024-10-10T00:00:00"/>
    <n v="151893.1"/>
    <s v="RON"/>
    <n v="30518.394245645057"/>
    <n v="30523.3"/>
    <s v="EUR"/>
    <d v="2024-12-09T00:00:00"/>
    <s v=""/>
    <n v="112"/>
    <x v="4"/>
  </r>
  <r>
    <x v="1"/>
    <s v="0090017478"/>
    <s v="4801522"/>
    <d v="2025-02-26T00:00:00"/>
    <n v="1462.83"/>
    <s v="RON"/>
    <n v="293.91211749814147"/>
    <n v="293.89999999999998"/>
    <s v="EUR"/>
    <d v="2025-04-27T00:00:00"/>
    <s v=""/>
    <n v="-27"/>
    <x v="2"/>
  </r>
  <r>
    <x v="1"/>
    <s v="0090017573"/>
    <s v="4801521"/>
    <d v="2025-02-26T00:00:00"/>
    <n v="520.38"/>
    <s v="RON"/>
    <n v="104.55486126459182"/>
    <n v="104.55"/>
    <s v="EUR"/>
    <d v="2025-04-27T00:00:00"/>
    <s v=""/>
    <n v="-27"/>
    <x v="2"/>
  </r>
  <r>
    <x v="1"/>
    <s v="0090017192"/>
    <s v="4801520"/>
    <d v="2025-02-26T00:00:00"/>
    <n v="1611.65"/>
    <s v="RON"/>
    <n v="323.81306383235221"/>
    <n v="323.8"/>
    <s v="EUR"/>
    <d v="2025-04-27T00:00:00"/>
    <s v=""/>
    <n v="-27"/>
    <x v="2"/>
  </r>
  <r>
    <x v="1"/>
    <s v="0090017477"/>
    <s v="4801519"/>
    <d v="2025-02-26T00:00:00"/>
    <n v="1259.26"/>
    <s v="RON"/>
    <n v="253.01078941552308"/>
    <n v="253"/>
    <s v="EUR"/>
    <d v="2025-04-27T00:00:00"/>
    <s v=""/>
    <n v="-27"/>
    <x v="2"/>
  </r>
  <r>
    <x v="1"/>
    <s v="0090017574"/>
    <s v="4801518"/>
    <d v="2025-02-26T00:00:00"/>
    <n v="44731"/>
    <s v="RON"/>
    <n v="8987.3621185027423"/>
    <n v="8987"/>
    <s v="EUR"/>
    <d v="2025-04-27T00:00:00"/>
    <s v=""/>
    <n v="-27"/>
    <x v="2"/>
  </r>
  <r>
    <x v="1"/>
    <s v="0090017578"/>
    <s v="4801517"/>
    <d v="2025-02-26T00:00:00"/>
    <n v="18.02"/>
    <s v="RON"/>
    <n v="3.6205822667818608"/>
    <n v="3.62"/>
    <s v="EUR"/>
    <d v="2025-04-27T00:00:00"/>
    <s v=""/>
    <n v="-27"/>
    <x v="2"/>
  </r>
  <r>
    <x v="1"/>
    <s v="0090017480"/>
    <s v="4801516"/>
    <d v="2025-02-26T00:00:00"/>
    <n v="296.14999999999998"/>
    <s v="RON"/>
    <n v="59.502521548693011"/>
    <n v="59.5"/>
    <s v="EUR"/>
    <d v="2025-04-27T00:00:00"/>
    <s v=""/>
    <n v="-27"/>
    <x v="2"/>
  </r>
  <r>
    <x v="1"/>
    <s v="0090017474"/>
    <s v="4801515"/>
    <d v="2025-02-26T00:00:00"/>
    <n v="91.48"/>
    <s v="RON"/>
    <n v="18.380181230033553"/>
    <n v="18.38"/>
    <s v="EUR"/>
    <d v="2025-04-27T00:00:00"/>
    <s v=""/>
    <n v="-27"/>
    <x v="2"/>
  </r>
  <r>
    <x v="1"/>
    <s v="0090017312"/>
    <s v="4801514"/>
    <d v="2025-02-26T00:00:00"/>
    <n v="449.15"/>
    <s v="RON"/>
    <n v="90.243314379859754"/>
    <n v="90.24"/>
    <s v="EUR"/>
    <d v="2025-04-27T00:00:00"/>
    <s v=""/>
    <n v="-27"/>
    <x v="2"/>
  </r>
  <r>
    <x v="1"/>
    <s v="0090017313"/>
    <s v="4801513"/>
    <d v="2025-02-26T00:00:00"/>
    <n v="17607.5"/>
    <s v="RON"/>
    <n v="3537.7026782664602"/>
    <n v="3537.56"/>
    <s v="EUR"/>
    <d v="2025-04-27T00:00:00"/>
    <s v=""/>
    <n v="-27"/>
    <x v="2"/>
  </r>
  <r>
    <x v="1"/>
    <s v="0090016880"/>
    <s v="4801512"/>
    <d v="2025-02-26T00:00:00"/>
    <n v="1888.64"/>
    <s v="RON"/>
    <n v="379.46595406963894"/>
    <n v="379.45"/>
    <s v="EUR"/>
    <d v="2025-04-27T00:00:00"/>
    <s v=""/>
    <n v="-27"/>
    <x v="2"/>
  </r>
  <r>
    <x v="1"/>
    <s v="0090016771"/>
    <s v="4801511"/>
    <d v="2025-02-26T00:00:00"/>
    <n v="7749.46"/>
    <s v="RON"/>
    <n v="1557.0231661007415"/>
    <n v="1556.96"/>
    <s v="EUR"/>
    <d v="2025-04-27T00:00:00"/>
    <s v=""/>
    <n v="-27"/>
    <x v="2"/>
  </r>
  <r>
    <x v="1"/>
    <s v="0090016776"/>
    <s v="4801510"/>
    <d v="2025-02-26T00:00:00"/>
    <n v="161.26"/>
    <s v="RON"/>
    <n v="32.400393803620581"/>
    <n v="32.4"/>
    <s v="EUR"/>
    <d v="2025-04-27T00:00:00"/>
    <s v=""/>
    <n v="-27"/>
    <x v="2"/>
  </r>
  <r>
    <x v="1"/>
    <s v="0090016981"/>
    <s v="4801509"/>
    <d v="2025-02-26T00:00:00"/>
    <n v="512.86"/>
    <s v="RON"/>
    <n v="103.04394125092925"/>
    <n v="103.04"/>
    <s v="EUR"/>
    <d v="2025-04-27T00:00:00"/>
    <s v=""/>
    <n v="-27"/>
    <x v="2"/>
  </r>
  <r>
    <x v="1"/>
    <s v="0090016986"/>
    <s v="4801508"/>
    <d v="2025-02-26T00:00:00"/>
    <n v="2388.9"/>
    <s v="RON"/>
    <n v="479.97830061682509"/>
    <n v="479.96"/>
    <s v="EUR"/>
    <d v="2025-04-27T00:00:00"/>
    <s v=""/>
    <n v="-27"/>
    <x v="2"/>
  </r>
  <r>
    <x v="1"/>
    <s v="0090016983"/>
    <s v="4801507"/>
    <d v="2025-02-26T00:00:00"/>
    <n v="88.84"/>
    <s v="RON"/>
    <n v="17.849751863534991"/>
    <n v="17.850000000000001"/>
    <s v="EUR"/>
    <d v="2025-04-27T00:00:00"/>
    <s v=""/>
    <n v="-27"/>
    <x v="2"/>
  </r>
  <r>
    <x v="1"/>
    <s v="0090017067"/>
    <s v="4801506"/>
    <d v="2025-02-26T00:00:00"/>
    <n v="1194.45"/>
    <s v="RON"/>
    <n v="239.98915030841255"/>
    <n v="239.98"/>
    <s v="EUR"/>
    <d v="2025-04-27T00:00:00"/>
    <s v=""/>
    <n v="-27"/>
    <x v="2"/>
  </r>
  <r>
    <x v="1"/>
    <s v="0090017068"/>
    <s v="4801505"/>
    <d v="2025-02-26T00:00:00"/>
    <n v="448.95"/>
    <s v="RON"/>
    <n v="90.20313033694319"/>
    <n v="90.2"/>
    <s v="EUR"/>
    <d v="2025-04-27T00:00:00"/>
    <s v=""/>
    <n v="-27"/>
    <x v="2"/>
  </r>
  <r>
    <x v="1"/>
    <s v="0090017164"/>
    <s v="4300441"/>
    <d v="2025-02-17T00:00:00"/>
    <n v="746.57"/>
    <s v="RON"/>
    <n v="150.00100460107294"/>
    <n v="150"/>
    <s v="EUR"/>
    <d v="2025-02-17T00:00:00"/>
    <s v=""/>
    <n v="42"/>
    <x v="3"/>
  </r>
  <r>
    <x v="1"/>
    <s v="0090017151"/>
    <s v="4300440"/>
    <d v="2025-02-17T00:00:00"/>
    <n v="1493.13"/>
    <s v="RON"/>
    <n v="300"/>
    <n v="300"/>
    <s v="EUR"/>
    <d v="2025-02-17T00:00:00"/>
    <s v=""/>
    <n v="42"/>
    <x v="3"/>
  </r>
  <r>
    <x v="1"/>
    <s v="0090016839"/>
    <s v="4300435"/>
    <d v="2025-02-07T00:00:00"/>
    <n v="11657.17"/>
    <s v="RON"/>
    <n v="2342.1610978280523"/>
    <n v="2342.4899999999998"/>
    <s v="EUR"/>
    <d v="2025-04-08T00:00:00"/>
    <s v=""/>
    <n v="-8"/>
    <x v="2"/>
  </r>
  <r>
    <x v="1"/>
    <s v="0090017685"/>
    <s v="4801539"/>
    <d v="2025-02-28T00:00:00"/>
    <n v="394.7"/>
    <s v="RON"/>
    <n v="79.303208695826882"/>
    <n v="79.3"/>
    <s v="EUR"/>
    <d v="2025-04-29T00:00:00"/>
    <s v=""/>
    <n v="-29"/>
    <x v="2"/>
  </r>
  <r>
    <x v="1"/>
    <s v="0090017784"/>
    <s v="4801538"/>
    <d v="2025-02-28T00:00:00"/>
    <n v="3835.71"/>
    <s v="RON"/>
    <n v="770.67167627735023"/>
    <n v="770.64"/>
    <s v="EUR"/>
    <d v="2025-04-29T00:00:00"/>
    <s v=""/>
    <n v="-29"/>
    <x v="2"/>
  </r>
  <r>
    <x v="1"/>
    <s v="0090017792"/>
    <s v="4801537"/>
    <d v="2025-02-28T00:00:00"/>
    <n v="4081.29"/>
    <s v="RON"/>
    <n v="820.01366257459165"/>
    <n v="819.98"/>
    <s v="EUR"/>
    <d v="2025-04-29T00:00:00"/>
    <s v=""/>
    <n v="-29"/>
    <x v="2"/>
  </r>
  <r>
    <x v="1"/>
    <s v="0090017783"/>
    <s v="4801535"/>
    <d v="2025-02-28T00:00:00"/>
    <n v="578.46"/>
    <s v="RON"/>
    <n v="116.22430732756023"/>
    <n v="116.22"/>
    <s v="EUR"/>
    <d v="2025-04-29T00:00:00"/>
    <s v=""/>
    <n v="-29"/>
    <x v="2"/>
  </r>
  <r>
    <x v="1"/>
    <s v="0090017785"/>
    <s v="4801534"/>
    <d v="2025-02-28T00:00:00"/>
    <n v="184590.98"/>
    <s v="RON"/>
    <n v="37088.059311647346"/>
    <n v="37086.57"/>
    <s v="EUR"/>
    <d v="2025-04-29T00:00:00"/>
    <s v=""/>
    <n v="-29"/>
    <x v="2"/>
  </r>
  <r>
    <x v="1"/>
    <s v="0090017782"/>
    <s v="4801533"/>
    <d v="2025-02-28T00:00:00"/>
    <n v="171644.93"/>
    <s v="RON"/>
    <n v="34486.936167647822"/>
    <n v="34485.550000000003"/>
    <s v="EUR"/>
    <d v="2025-04-29T00:00:00"/>
    <s v=""/>
    <n v="-29"/>
    <x v="2"/>
  </r>
  <r>
    <x v="1"/>
    <s v="0090017781"/>
    <s v="4801532"/>
    <d v="2025-02-28T00:00:00"/>
    <n v="198461.53"/>
    <s v="RON"/>
    <n v="39874.93319402865"/>
    <n v="39873.33"/>
    <s v="EUR"/>
    <d v="2025-04-29T00:00:00"/>
    <s v=""/>
    <n v="-29"/>
    <x v="2"/>
  </r>
  <r>
    <x v="1"/>
    <s v="0090017686"/>
    <s v="4801530"/>
    <d v="2025-02-27T00:00:00"/>
    <n v="847.9"/>
    <s v="RON"/>
    <n v="170.36024994474693"/>
    <n v="170.35"/>
    <s v="EUR"/>
    <d v="2025-04-28T00:00:00"/>
    <s v=""/>
    <n v="-28"/>
    <x v="2"/>
  </r>
  <r>
    <x v="1"/>
    <s v="0090017688"/>
    <s v="4801529"/>
    <d v="2025-02-27T00:00:00"/>
    <n v="175145.8"/>
    <s v="RON"/>
    <n v="35190.331719274276"/>
    <n v="35188.21"/>
    <s v="EUR"/>
    <d v="2025-04-28T00:00:00"/>
    <s v=""/>
    <n v="-28"/>
    <x v="2"/>
  </r>
  <r>
    <x v="1"/>
    <s v="0090017689"/>
    <s v="4801528"/>
    <d v="2025-02-27T00:00:00"/>
    <n v="160209.91"/>
    <s v="RON"/>
    <n v="32189.409495489341"/>
    <n v="32187.47"/>
    <s v="EUR"/>
    <d v="2025-04-28T00:00:00"/>
    <s v=""/>
    <n v="-28"/>
    <x v="2"/>
  </r>
  <r>
    <x v="1"/>
    <s v="0090017687"/>
    <s v="4801527"/>
    <d v="2025-02-27T00:00:00"/>
    <n v="127337.52"/>
    <s v="RON"/>
    <n v="25584.681842840208"/>
    <n v="25583.14"/>
    <s v="EUR"/>
    <d v="2025-04-28T00:00:00"/>
    <s v=""/>
    <n v="-28"/>
    <x v="2"/>
  </r>
  <r>
    <x v="1"/>
    <s v="0090017684"/>
    <s v="4801526"/>
    <d v="2025-02-27T00:00:00"/>
    <n v="108393.34"/>
    <s v="RON"/>
    <n v="21778.413132145222"/>
    <n v="21777.1"/>
    <s v="EUR"/>
    <d v="2025-04-28T00:00:00"/>
    <s v=""/>
    <n v="-28"/>
    <x v="2"/>
  </r>
  <r>
    <x v="1"/>
    <s v="0090017576"/>
    <s v="4801525"/>
    <d v="2025-02-26T00:00:00"/>
    <n v="2109.23"/>
    <s v="RON"/>
    <n v="423.7869442044564"/>
    <n v="423.77"/>
    <s v="EUR"/>
    <d v="2025-04-27T00:00:00"/>
    <s v=""/>
    <n v="-27"/>
    <x v="2"/>
  </r>
  <r>
    <x v="1"/>
    <s v="0090017572"/>
    <s v="4801524"/>
    <d v="2025-02-26T00:00:00"/>
    <n v="3680.17"/>
    <s v="RON"/>
    <n v="739.42054610114326"/>
    <n v="739.39"/>
    <s v="EUR"/>
    <d v="2025-04-27T00:00:00"/>
    <s v=""/>
    <n v="-27"/>
    <x v="2"/>
  </r>
  <r>
    <x v="1"/>
    <s v="0090017618"/>
    <s v="4801523"/>
    <d v="2025-02-26T00:00:00"/>
    <n v="48791.82"/>
    <s v="RON"/>
    <n v="9803.2629442848247"/>
    <n v="9802.8700000000008"/>
    <s v="EUR"/>
    <d v="2025-04-27T00:00:00"/>
    <s v=""/>
    <n v="-27"/>
    <x v="2"/>
  </r>
  <r>
    <x v="1"/>
    <s v="0090017479"/>
    <s v="4801479"/>
    <d v="2025-02-21T00:00:00"/>
    <n v="127694.57"/>
    <s v="RON"/>
    <n v="25656.420405456993"/>
    <n v="25655.39"/>
    <s v="EUR"/>
    <d v="2025-04-22T00:00:00"/>
    <s v=""/>
    <n v="-22"/>
    <x v="2"/>
  </r>
  <r>
    <x v="1"/>
    <s v="0090017476"/>
    <s v="4801478"/>
    <d v="2025-02-21T00:00:00"/>
    <n v="124487.45"/>
    <s v="RON"/>
    <n v="25012.045166864238"/>
    <n v="25011.040000000001"/>
    <s v="EUR"/>
    <d v="2025-04-22T00:00:00"/>
    <s v=""/>
    <n v="-22"/>
    <x v="2"/>
  </r>
  <r>
    <x v="1"/>
    <s v="0090017475"/>
    <s v="4801477"/>
    <d v="2025-02-21T00:00:00"/>
    <n v="140157.48000000001"/>
    <s v="RON"/>
    <n v="28160.470956982983"/>
    <n v="28159.34"/>
    <s v="EUR"/>
    <d v="2025-04-22T00:00:00"/>
    <s v=""/>
    <n v="-22"/>
    <x v="2"/>
  </r>
  <r>
    <x v="1"/>
    <s v="0090017320"/>
    <s v="4801472"/>
    <d v="2025-02-19T00:00:00"/>
    <n v="18535.62"/>
    <s v="RON"/>
    <n v="3724.1807478250385"/>
    <n v="3724.18"/>
    <s v="EUR"/>
    <d v="2025-04-20T00:00:00"/>
    <s v=""/>
    <n v="-20"/>
    <x v="2"/>
  </r>
  <r>
    <x v="1"/>
    <s v="0090017316"/>
    <s v="4801471"/>
    <d v="2025-02-19T00:00:00"/>
    <n v="72.17"/>
    <s v="RON"/>
    <n v="14.500411886439895"/>
    <n v="14.5"/>
    <s v="EUR"/>
    <d v="2025-04-20T00:00:00"/>
    <s v=""/>
    <n v="-20"/>
    <x v="2"/>
  </r>
  <r>
    <x v="1"/>
    <s v="0090017314"/>
    <s v="4801470"/>
    <d v="2025-02-19T00:00:00"/>
    <n v="92760.75"/>
    <s v="RON"/>
    <n v="18637.50979486046"/>
    <n v="18637.509999999998"/>
    <s v="EUR"/>
    <d v="2025-04-20T00:00:00"/>
    <s v=""/>
    <n v="-20"/>
    <x v="2"/>
  </r>
  <r>
    <x v="1"/>
    <s v="0090017311"/>
    <s v="4801469"/>
    <d v="2025-02-19T00:00:00"/>
    <n v="191752.78"/>
    <s v="RON"/>
    <n v="38527.009704446362"/>
    <n v="38527.01"/>
    <s v="EUR"/>
    <d v="2025-04-20T00:00:00"/>
    <s v=""/>
    <n v="-20"/>
    <x v="2"/>
  </r>
  <r>
    <x v="1"/>
    <s v="0090017310"/>
    <s v="4801468"/>
    <d v="2025-02-19T00:00:00"/>
    <n v="88197.2"/>
    <s v="RON"/>
    <n v="17720.600349601173"/>
    <n v="17720.599999999999"/>
    <s v="EUR"/>
    <d v="2025-04-20T00:00:00"/>
    <s v=""/>
    <n v="-20"/>
    <x v="2"/>
  </r>
  <r>
    <x v="1"/>
    <s v="0090017309"/>
    <s v="4801467"/>
    <d v="2025-02-19T00:00:00"/>
    <n v="193913.84"/>
    <s v="RON"/>
    <n v="38961.210343372644"/>
    <n v="38961.21"/>
    <s v="EUR"/>
    <d v="2025-04-20T00:00:00"/>
    <s v=""/>
    <n v="-20"/>
    <x v="2"/>
  </r>
  <r>
    <x v="1"/>
    <s v="0090017308"/>
    <s v="4801466"/>
    <d v="2025-02-19T00:00:00"/>
    <n v="121851.75"/>
    <s v="RON"/>
    <n v="24482.47975728838"/>
    <n v="24482.48"/>
    <s v="EUR"/>
    <d v="2025-04-20T00:00:00"/>
    <s v=""/>
    <n v="-20"/>
    <x v="2"/>
  </r>
  <r>
    <x v="1"/>
    <s v="0090017139"/>
    <s v="4801455"/>
    <d v="2025-02-14T00:00:00"/>
    <n v="223729.34"/>
    <s v="RON"/>
    <n v="44951.747001265794"/>
    <n v="44949.94"/>
    <s v="EUR"/>
    <d v="2025-04-15T00:00:00"/>
    <s v=""/>
    <n v="-15"/>
    <x v="2"/>
  </r>
  <r>
    <x v="1"/>
    <s v="0090017136"/>
    <s v="4801454"/>
    <d v="2025-02-14T00:00:00"/>
    <n v="162348.48000000001"/>
    <s v="RON"/>
    <n v="32619.091438789659"/>
    <n v="32617.78"/>
    <s v="EUR"/>
    <d v="2025-04-15T00:00:00"/>
    <s v=""/>
    <n v="-15"/>
    <x v="2"/>
  </r>
  <r>
    <x v="1"/>
    <s v="0090016833"/>
    <s v="4801446"/>
    <d v="2025-02-11T00:00:00"/>
    <n v="215.68"/>
    <s v="RON"/>
    <n v="43.334471881215968"/>
    <n v="43.34"/>
    <s v="EUR"/>
    <d v="2025-04-12T00:00:00"/>
    <s v=""/>
    <n v="-12"/>
    <x v="2"/>
  </r>
  <r>
    <x v="1"/>
    <s v="0090016877"/>
    <s v="4801445"/>
    <d v="2025-02-11T00:00:00"/>
    <n v="671.18"/>
    <s v="RON"/>
    <n v="134.85362962367643"/>
    <n v="134.87"/>
    <s v="EUR"/>
    <d v="2025-04-12T00:00:00"/>
    <s v=""/>
    <n v="-12"/>
    <x v="2"/>
  </r>
  <r>
    <x v="1"/>
    <s v="0090016878"/>
    <s v="4801444"/>
    <d v="2025-02-11T00:00:00"/>
    <n v="9858.4500000000007"/>
    <s v="RON"/>
    <n v="1980.7618894536981"/>
    <n v="1981"/>
    <s v="EUR"/>
    <d v="2025-04-12T00:00:00"/>
    <s v=""/>
    <n v="-12"/>
    <x v="2"/>
  </r>
  <r>
    <x v="1"/>
    <s v="0090016784"/>
    <s v="4801443"/>
    <d v="2025-02-11T00:00:00"/>
    <n v="1176.49"/>
    <s v="RON"/>
    <n v="236.38062325450562"/>
    <n v="236.41"/>
    <s v="EUR"/>
    <d v="2025-04-12T00:00:00"/>
    <s v=""/>
    <n v="-12"/>
    <x v="2"/>
  </r>
  <r>
    <x v="1"/>
    <s v="0090016988"/>
    <s v="4801442"/>
    <d v="2025-02-11T00:00:00"/>
    <n v="44598.45"/>
    <s v="RON"/>
    <n v="8960.730144059793"/>
    <n v="8961.81"/>
    <s v="EUR"/>
    <d v="2025-04-12T00:00:00"/>
    <s v=""/>
    <n v="-12"/>
    <x v="2"/>
  </r>
  <r>
    <x v="1"/>
    <s v="0090016987"/>
    <s v="4801441"/>
    <d v="2025-02-11T00:00:00"/>
    <n v="240350.42"/>
    <s v="RON"/>
    <n v="48291.257961463503"/>
    <n v="48297.08"/>
    <s v="EUR"/>
    <d v="2025-04-12T00:00:00"/>
    <s v=""/>
    <n v="-12"/>
    <x v="2"/>
  </r>
  <r>
    <x v="1"/>
    <s v="0090017135"/>
    <s v="4801504"/>
    <d v="2025-02-26T00:00:00"/>
    <n v="933.24"/>
    <s v="RON"/>
    <n v="187.50678105724216"/>
    <n v="187.5"/>
    <s v="EUR"/>
    <d v="2025-04-27T00:00:00"/>
    <s v=""/>
    <n v="-27"/>
    <x v="2"/>
  </r>
  <r>
    <x v="1"/>
    <s v="0090017138"/>
    <s v="4801503"/>
    <d v="2025-02-26T00:00:00"/>
    <n v="318.45"/>
    <s v="RON"/>
    <n v="63.983042333889209"/>
    <n v="63.98"/>
    <s v="EUR"/>
    <d v="2025-04-27T00:00:00"/>
    <s v=""/>
    <n v="-27"/>
    <x v="2"/>
  </r>
  <r>
    <x v="1"/>
    <s v="0090017140"/>
    <s v="4801502"/>
    <d v="2025-02-26T00:00:00"/>
    <n v="973.26"/>
    <s v="RON"/>
    <n v="195.54760804484539"/>
    <n v="195.54"/>
    <s v="EUR"/>
    <d v="2025-04-27T00:00:00"/>
    <s v=""/>
    <n v="-27"/>
    <x v="2"/>
  </r>
  <r>
    <x v="1"/>
    <s v="0090017142"/>
    <s v="4801501"/>
    <d v="2025-02-26T00:00:00"/>
    <n v="1744.54"/>
    <s v="RON"/>
    <n v="350.51335114825901"/>
    <n v="350.5"/>
    <s v="EUR"/>
    <d v="2025-04-27T00:00:00"/>
    <s v=""/>
    <n v="-27"/>
    <x v="2"/>
  </r>
  <r>
    <x v="1"/>
    <s v="0090017143"/>
    <s v="4801500"/>
    <d v="2025-02-26T00:00:00"/>
    <n v="3315.28"/>
    <s v="RON"/>
    <n v="666.1067690020293"/>
    <n v="666.08"/>
    <s v="EUR"/>
    <d v="2025-04-27T00:00:00"/>
    <s v=""/>
    <n v="-27"/>
    <x v="2"/>
  </r>
  <r>
    <x v="1"/>
    <s v="0090017668"/>
    <s v="4801499"/>
    <d v="2025-02-26T00:00:00"/>
    <n v="35441.760000000002"/>
    <s v="RON"/>
    <n v="7120.9660243917142"/>
    <n v="7120.68"/>
    <s v="EUR"/>
    <d v="2025-04-27T00:00:00"/>
    <s v=""/>
    <n v="-27"/>
    <x v="2"/>
  </r>
  <r>
    <x v="1"/>
    <s v="0090017622"/>
    <s v="4801498"/>
    <d v="2025-02-26T00:00:00"/>
    <n v="43417.29"/>
    <s v="RON"/>
    <n v="8723.4112234031873"/>
    <n v="8723.06"/>
    <s v="EUR"/>
    <d v="2025-04-27T00:00:00"/>
    <s v=""/>
    <n v="-27"/>
    <x v="2"/>
  </r>
  <r>
    <x v="1"/>
    <s v="0090017621"/>
    <s v="4801497"/>
    <d v="2025-02-26T00:00:00"/>
    <n v="121082.38"/>
    <s v="RON"/>
    <n v="24327.897771794822"/>
    <n v="24326.92"/>
    <s v="EUR"/>
    <d v="2025-04-27T00:00:00"/>
    <s v=""/>
    <n v="-27"/>
    <x v="2"/>
  </r>
  <r>
    <x v="1"/>
    <s v="0090017620"/>
    <s v="4801496"/>
    <d v="2025-02-26T00:00:00"/>
    <n v="92764.53"/>
    <s v="RON"/>
    <n v="18638.269273271584"/>
    <n v="18637.52"/>
    <s v="EUR"/>
    <d v="2025-04-27T00:00:00"/>
    <s v=""/>
    <n v="-27"/>
    <x v="2"/>
  </r>
  <r>
    <x v="1"/>
    <s v="0090017619"/>
    <s v="4801495"/>
    <d v="2025-02-26T00:00:00"/>
    <n v="160812.82999999999"/>
    <s v="RON"/>
    <n v="32310.548311265593"/>
    <n v="32309.25"/>
    <s v="EUR"/>
    <d v="2025-04-27T00:00:00"/>
    <s v=""/>
    <n v="-27"/>
    <x v="2"/>
  </r>
  <r>
    <x v="1"/>
    <s v="0090017617"/>
    <s v="4801494"/>
    <d v="2025-02-26T00:00:00"/>
    <n v="140347.62"/>
    <s v="RON"/>
    <n v="28198.673926583753"/>
    <n v="28197.54"/>
    <s v="EUR"/>
    <d v="2025-04-27T00:00:00"/>
    <s v=""/>
    <n v="-27"/>
    <x v="2"/>
  </r>
  <r>
    <x v="1"/>
    <s v="0090017616"/>
    <s v="4801493"/>
    <d v="2025-02-26T00:00:00"/>
    <n v="135073.97"/>
    <s v="RON"/>
    <n v="27139.091036949227"/>
    <n v="27138"/>
    <s v="EUR"/>
    <d v="2025-04-27T00:00:00"/>
    <s v=""/>
    <n v="-27"/>
    <x v="2"/>
  </r>
  <r>
    <x v="1"/>
    <s v="0090017615"/>
    <s v="4801492"/>
    <d v="2025-02-26T00:00:00"/>
    <n v="175868.17"/>
    <s v="RON"/>
    <n v="35335.470454682451"/>
    <n v="35334.050000000003"/>
    <s v="EUR"/>
    <d v="2025-04-27T00:00:00"/>
    <s v=""/>
    <n v="-27"/>
    <x v="2"/>
  </r>
  <r>
    <x v="1"/>
    <s v="0090017580"/>
    <s v="4801491"/>
    <d v="2025-02-25T00:00:00"/>
    <n v="112423.11"/>
    <s v="RON"/>
    <n v="22588.07538526451"/>
    <n v="22588.53"/>
    <s v="EUR"/>
    <d v="2025-04-26T00:00:00"/>
    <s v=""/>
    <n v="-26"/>
    <x v="2"/>
  </r>
  <r>
    <x v="1"/>
    <s v="0090017579"/>
    <s v="4801490"/>
    <d v="2025-02-25T00:00:00"/>
    <n v="146165.23000000001"/>
    <s v="RON"/>
    <n v="29367.549376142735"/>
    <n v="29368.14"/>
    <s v="EUR"/>
    <d v="2025-04-26T00:00:00"/>
    <s v=""/>
    <n v="-26"/>
    <x v="2"/>
  </r>
  <r>
    <x v="1"/>
    <s v="0090017577"/>
    <s v="4801489"/>
    <d v="2025-02-25T00:00:00"/>
    <n v="94305.94"/>
    <s v="RON"/>
    <n v="18947.969701231643"/>
    <n v="18948.349999999999"/>
    <s v="EUR"/>
    <d v="2025-04-26T00:00:00"/>
    <s v=""/>
    <n v="-26"/>
    <x v="2"/>
  </r>
  <r>
    <x v="1"/>
    <s v="0090017575"/>
    <s v="4801488"/>
    <d v="2025-02-25T00:00:00"/>
    <n v="144905.9"/>
    <s v="RON"/>
    <n v="29114.524522312189"/>
    <n v="29115.11"/>
    <s v="EUR"/>
    <d v="2025-04-26T00:00:00"/>
    <s v=""/>
    <n v="-26"/>
    <x v="2"/>
  </r>
  <r>
    <x v="1"/>
    <s v="0090017571"/>
    <s v="4801487"/>
    <d v="2025-02-24T00:00:00"/>
    <n v="90848.42"/>
    <s v="RON"/>
    <n v="18253.284040907354"/>
    <n v="18252.55"/>
    <s v="EUR"/>
    <d v="2025-04-25T00:00:00"/>
    <s v=""/>
    <n v="-25"/>
    <x v="2"/>
  </r>
  <r>
    <x v="1"/>
    <s v="0090013485"/>
    <s v="4300329"/>
    <d v="2024-10-22T00:00:00"/>
    <n v="6000"/>
    <s v="RON"/>
    <n v="1205.5212874967351"/>
    <n v="1206.71"/>
    <s v="EUR"/>
    <d v="2024-12-21T00:00:00"/>
    <s v=""/>
    <n v="100"/>
    <x v="4"/>
  </r>
  <r>
    <x v="1"/>
    <s v="0090014047"/>
    <s v="4300349"/>
    <d v="2024-10-31T00:00:00"/>
    <n v="48666.51"/>
    <s v="RON"/>
    <n v="9778.0856321954561"/>
    <n v="9783"/>
    <s v="EUR"/>
    <d v="2024-12-30T00:00:00"/>
    <s v=""/>
    <n v="91"/>
    <x v="4"/>
  </r>
  <r>
    <x v="1"/>
    <s v="0090013977"/>
    <s v="4300348"/>
    <d v="2024-10-31T00:00:00"/>
    <n v="588.99"/>
    <s v="RON"/>
    <n v="118.33999718711699"/>
    <n v="118.4"/>
    <s v="EUR"/>
    <d v="2024-12-30T00:00:00"/>
    <s v=""/>
    <n v="91"/>
    <x v="4"/>
  </r>
  <r>
    <x v="1"/>
    <s v="0010000074"/>
    <s v="4700020"/>
    <d v="2024-10-21T00:00:00"/>
    <n v="34287.279999999999"/>
    <s v="RON"/>
    <n v="6889.0076550601752"/>
    <n v="6895.52"/>
    <s v="EUR"/>
    <d v="2024-12-20T00:00:00"/>
    <s v=""/>
    <n v="101"/>
    <x v="4"/>
  </r>
  <r>
    <x v="1"/>
    <s v="0010000073"/>
    <s v="4700019"/>
    <d v="2024-10-16T00:00:00"/>
    <n v="33644.33"/>
    <s v="RON"/>
    <n v="6759.8260030941719"/>
    <n v="6762"/>
    <s v="EUR"/>
    <d v="2024-12-15T00:00:00"/>
    <s v=""/>
    <n v="106"/>
    <x v="4"/>
  </r>
  <r>
    <x v="1"/>
    <s v="0090013921"/>
    <s v="4300340"/>
    <d v="2024-10-31T00:00:00"/>
    <n v="99221.28"/>
    <s v="RON"/>
    <n v="19935.560868779008"/>
    <n v="19945.580000000002"/>
    <s v="EUR"/>
    <d v="2024-12-30T00:00:00"/>
    <s v=""/>
    <n v="91"/>
    <x v="4"/>
  </r>
  <r>
    <x v="1"/>
    <s v="0090013919"/>
    <s v="4300338"/>
    <d v="2024-10-31T00:00:00"/>
    <n v="1506.76"/>
    <s v="RON"/>
    <n v="302.73854252476343"/>
    <n v="302.89"/>
    <s v="EUR"/>
    <d v="2024-12-30T00:00:00"/>
    <s v=""/>
    <n v="91"/>
    <x v="4"/>
  </r>
  <r>
    <x v="1"/>
    <s v="0090013915"/>
    <s v="4300337"/>
    <d v="2024-10-31T00:00:00"/>
    <n v="1870.85"/>
    <s v="RON"/>
    <n v="375.89158345221108"/>
    <n v="376.08"/>
    <s v="EUR"/>
    <d v="2024-12-30T00:00:00"/>
    <s v=""/>
    <n v="91"/>
    <x v="4"/>
  </r>
  <r>
    <x v="1"/>
    <s v="0090013920"/>
    <s v="4300339"/>
    <d v="2024-10-31T00:00:00"/>
    <n v="7461.9"/>
    <s v="RON"/>
    <n v="1499.2465491953144"/>
    <n v="1500"/>
    <s v="EUR"/>
    <d v="2024-12-30T00:00:00"/>
    <s v=""/>
    <n v="91"/>
    <x v="4"/>
  </r>
  <r>
    <x v="28"/>
    <s v="0090019008"/>
    <s v="4300479"/>
    <d v="2025-03-31T00:00:00"/>
    <n v="119.45"/>
    <s v="RON"/>
    <n v="23.999919631914167"/>
    <n v="24"/>
    <s v="EUR"/>
    <d v="2025-03-31T00:00:00"/>
    <s v=""/>
    <n v="0"/>
    <x v="2"/>
  </r>
  <r>
    <x v="29"/>
    <s v=""/>
    <s v="4300483"/>
    <d v="2025-03-31T00:00:00"/>
    <n v="4901.3999999999996"/>
    <s v="RON"/>
    <n v="984.79033975608274"/>
    <n v="984.75"/>
    <s v="EUR"/>
    <d v="2025-03-31T00:00:00"/>
    <s v=""/>
    <n v="0"/>
    <x v="2"/>
  </r>
  <r>
    <x v="29"/>
    <s v=""/>
    <s v="4300460"/>
    <d v="2025-03-13T00:00:00"/>
    <n v="16424.43"/>
    <s v="RON"/>
    <n v="3300"/>
    <n v="3300"/>
    <s v="EUR"/>
    <d v="2025-05-31T00:00:00"/>
    <s v=""/>
    <n v="-61"/>
    <x v="2"/>
  </r>
  <r>
    <x v="30"/>
    <s v="0090019195"/>
    <s v="4300484"/>
    <d v="2025-03-31T00:00:00"/>
    <n v="194.11"/>
    <s v="RON"/>
    <n v="39.000622852665209"/>
    <n v="39"/>
    <s v="EUR"/>
    <d v="2025-03-31T00:00:00"/>
    <s v=""/>
    <n v="0"/>
    <x v="2"/>
  </r>
  <r>
    <x v="31"/>
    <s v="0090016679"/>
    <s v="4300431"/>
    <d v="2025-01-31T00:00:00"/>
    <n v="1283.83"/>
    <s v="RON"/>
    <n v="257.94739908782219"/>
    <n v="258"/>
    <s v="EUR"/>
    <d v="2025-01-31T00:00:00"/>
    <s v=""/>
    <n v="59"/>
    <x v="3"/>
  </r>
  <r>
    <x v="31"/>
    <s v="0090015614"/>
    <s v="4300413"/>
    <d v="2024-12-20T00:00:00"/>
    <n v="1283.52"/>
    <s v="RON"/>
    <n v="257.88511382130156"/>
    <n v="258"/>
    <s v="EUR"/>
    <d v="2024-12-20T00:00:00"/>
    <s v=""/>
    <n v="101"/>
    <x v="4"/>
  </r>
  <r>
    <x v="32"/>
    <s v="0090017927"/>
    <s v="4300458"/>
    <d v="2025-03-07T00:00:00"/>
    <n v="12316.6"/>
    <s v="RON"/>
    <n v="2474.6539149303812"/>
    <n v="12316.6"/>
    <s v="RON"/>
    <d v="2025-03-07T00:00:00"/>
    <s v=""/>
    <n v="24"/>
    <x v="3"/>
  </r>
  <r>
    <x v="32"/>
    <s v="0090019200"/>
    <s v="4300485"/>
    <d v="2025-03-31T00:00:00"/>
    <n v="2132.2800000000002"/>
    <s v="RON"/>
    <n v="428.41815515058971"/>
    <n v="2132.2800000000002"/>
    <s v="RON"/>
    <d v="2025-03-31T00:00:00"/>
    <s v=""/>
    <n v="0"/>
    <x v="2"/>
  </r>
  <r>
    <x v="32"/>
    <s v="0090017690"/>
    <s v="4101307"/>
    <d v="2025-02-28T00:00:00"/>
    <n v="35307.339999999997"/>
    <s v="RON"/>
    <n v="7093.9583291474946"/>
    <n v="35307.339999999997"/>
    <s v="RON"/>
    <d v="2025-04-29T00:00:00"/>
    <s v=""/>
    <n v="-29"/>
    <x v="2"/>
  </r>
  <r>
    <x v="32"/>
    <s v="0090017691"/>
    <s v="4101308"/>
    <d v="2025-02-28T00:00:00"/>
    <n v="14160.45"/>
    <s v="RON"/>
    <n v="2845.120652588857"/>
    <n v="14160.45"/>
    <s v="RON"/>
    <d v="2025-04-29T00:00:00"/>
    <s v=""/>
    <n v="-29"/>
    <x v="2"/>
  </r>
  <r>
    <x v="32"/>
    <s v="0090017692"/>
    <s v="4101309"/>
    <d v="2025-02-28T00:00:00"/>
    <n v="16910.71"/>
    <s v="RON"/>
    <n v="3397.7034819473183"/>
    <n v="16910.71"/>
    <s v="RON"/>
    <d v="2025-04-29T00:00:00"/>
    <s v=""/>
    <n v="-29"/>
    <x v="2"/>
  </r>
  <r>
    <x v="32"/>
    <s v="0090017693"/>
    <s v="4101310"/>
    <d v="2025-02-28T00:00:00"/>
    <n v="1303.06"/>
    <s v="RON"/>
    <n v="261.81109481424926"/>
    <n v="1303.06"/>
    <s v="RON"/>
    <d v="2025-04-29T00:00:00"/>
    <s v=""/>
    <n v="-29"/>
    <x v="2"/>
  </r>
  <r>
    <x v="32"/>
    <s v="0090017695"/>
    <s v="4101311"/>
    <d v="2025-02-28T00:00:00"/>
    <n v="3435.33"/>
    <s v="RON"/>
    <n v="690.2272407626931"/>
    <n v="3435.33"/>
    <s v="RON"/>
    <d v="2025-04-29T00:00:00"/>
    <s v=""/>
    <n v="-29"/>
    <x v="2"/>
  </r>
  <r>
    <x v="32"/>
    <s v="0090018518"/>
    <s v="4300469"/>
    <d v="2025-03-24T00:00:00"/>
    <n v="10601.51"/>
    <s v="RON"/>
    <n v="2130.0576641015855"/>
    <n v="10601.51"/>
    <s v="RON"/>
    <d v="2025-03-24T00:00:00"/>
    <s v=""/>
    <n v="7"/>
    <x v="3"/>
  </r>
  <r>
    <x v="33"/>
    <s v="0090018547"/>
    <s v="4300474"/>
    <d v="2025-03-24T00:00:00"/>
    <n v="2432508.75"/>
    <s v="RON"/>
    <n v="488740.18002451229"/>
    <n v="488750"/>
    <s v="EUR"/>
    <d v="2025-03-15T00:00:00"/>
    <s v=""/>
    <n v="16"/>
    <x v="3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  <r>
    <x v="34"/>
    <m/>
    <m/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18902C-2EE0-423A-9BBF-347CBECEDE8B}" name="Tabella pivot6" cacheId="19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I40" firstHeaderRow="1" firstDataRow="2" firstDataCol="1"/>
  <pivotFields count="13">
    <pivotField axis="axisRow" showAll="0">
      <items count="36">
        <item x="9"/>
        <item x="22"/>
        <item x="31"/>
        <item x="25"/>
        <item x="20"/>
        <item x="3"/>
        <item x="5"/>
        <item x="27"/>
        <item x="0"/>
        <item x="28"/>
        <item x="33"/>
        <item x="26"/>
        <item x="4"/>
        <item x="12"/>
        <item x="18"/>
        <item x="11"/>
        <item x="24"/>
        <item x="2"/>
        <item x="14"/>
        <item x="15"/>
        <item x="30"/>
        <item x="19"/>
        <item x="29"/>
        <item x="10"/>
        <item x="17"/>
        <item x="8"/>
        <item x="21"/>
        <item x="6"/>
        <item x="1"/>
        <item x="32"/>
        <item x="16"/>
        <item x="23"/>
        <item x="13"/>
        <item x="7"/>
        <item x="34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Col" showAll="0">
      <items count="8">
        <item x="2"/>
        <item x="3"/>
        <item x="5"/>
        <item x="4"/>
        <item x="1"/>
        <item x="0"/>
        <item x="6"/>
        <item t="default"/>
      </items>
    </pivotField>
  </pivotFields>
  <rowFields count="1">
    <field x="0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Fields count="1">
    <field x="1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EURO" fld="6" baseField="0" baseItem="0" numFmtId="167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0301A-3890-473E-93CA-4EA1A86C5C1D}">
  <dimension ref="A3:I40"/>
  <sheetViews>
    <sheetView tabSelected="1" workbookViewId="0">
      <selection activeCell="F4" sqref="F4"/>
    </sheetView>
  </sheetViews>
  <sheetFormatPr defaultRowHeight="12.75" x14ac:dyDescent="0.2"/>
  <cols>
    <col min="1" max="1" width="32.5703125" bestFit="1" customWidth="1"/>
    <col min="2" max="2" width="21.5703125" bestFit="1" customWidth="1"/>
    <col min="3" max="6" width="14.140625" bestFit="1" customWidth="1"/>
    <col min="7" max="7" width="16.85546875" bestFit="1" customWidth="1"/>
    <col min="8" max="8" width="7.5703125" bestFit="1" customWidth="1"/>
    <col min="9" max="9" width="18.7109375" bestFit="1" customWidth="1"/>
  </cols>
  <sheetData>
    <row r="3" spans="1:9" x14ac:dyDescent="0.2">
      <c r="A3" s="12" t="s">
        <v>2874</v>
      </c>
      <c r="B3" s="12" t="s">
        <v>2867</v>
      </c>
    </row>
    <row r="4" spans="1:9" x14ac:dyDescent="0.2">
      <c r="A4" s="12" t="s">
        <v>2864</v>
      </c>
      <c r="B4" t="s">
        <v>2872</v>
      </c>
      <c r="C4" t="s">
        <v>2870</v>
      </c>
      <c r="D4" t="s">
        <v>2869</v>
      </c>
      <c r="E4" t="s">
        <v>2871</v>
      </c>
      <c r="F4" t="s">
        <v>2868</v>
      </c>
      <c r="G4" t="s">
        <v>2873</v>
      </c>
      <c r="H4" t="s">
        <v>2865</v>
      </c>
      <c r="I4" t="s">
        <v>2866</v>
      </c>
    </row>
    <row r="5" spans="1:9" x14ac:dyDescent="0.2">
      <c r="A5" s="13" t="s">
        <v>526</v>
      </c>
      <c r="B5" s="14">
        <v>45675.150187860403</v>
      </c>
      <c r="C5" s="14">
        <v>36451.104056579134</v>
      </c>
      <c r="D5" s="14"/>
      <c r="E5" s="14"/>
      <c r="F5" s="14"/>
      <c r="G5" s="14"/>
      <c r="H5" s="14"/>
      <c r="I5" s="14">
        <v>82126.254244439537</v>
      </c>
    </row>
    <row r="6" spans="1:9" x14ac:dyDescent="0.2">
      <c r="A6" s="13" t="s">
        <v>760</v>
      </c>
      <c r="B6" s="14">
        <v>17436.915071025298</v>
      </c>
      <c r="C6" s="14">
        <v>1478.6602640091619</v>
      </c>
      <c r="D6" s="14"/>
      <c r="E6" s="14"/>
      <c r="F6" s="14"/>
      <c r="G6" s="14"/>
      <c r="H6" s="14"/>
      <c r="I6" s="14">
        <v>18915.57533503446</v>
      </c>
    </row>
    <row r="7" spans="1:9" x14ac:dyDescent="0.2">
      <c r="A7" s="13" t="s">
        <v>2814</v>
      </c>
      <c r="B7" s="14"/>
      <c r="C7" s="14">
        <v>257.94739908782219</v>
      </c>
      <c r="D7" s="14"/>
      <c r="E7" s="14">
        <v>257.88511382130156</v>
      </c>
      <c r="F7" s="14"/>
      <c r="G7" s="14"/>
      <c r="H7" s="14"/>
      <c r="I7" s="14">
        <v>515.83251290912381</v>
      </c>
    </row>
    <row r="8" spans="1:9" x14ac:dyDescent="0.2">
      <c r="A8" s="13" t="s">
        <v>858</v>
      </c>
      <c r="B8" s="14">
        <v>233566.03845612908</v>
      </c>
      <c r="C8" s="14">
        <v>20399.662454039502</v>
      </c>
      <c r="D8" s="14"/>
      <c r="E8" s="14"/>
      <c r="F8" s="14"/>
      <c r="G8" s="14"/>
      <c r="H8" s="14"/>
      <c r="I8" s="14">
        <v>253965.70091016858</v>
      </c>
    </row>
    <row r="9" spans="1:9" x14ac:dyDescent="0.2">
      <c r="A9" s="13" t="s">
        <v>731</v>
      </c>
      <c r="B9" s="14">
        <v>188920.8334170501</v>
      </c>
      <c r="C9" s="14">
        <v>52819.509352835994</v>
      </c>
      <c r="D9" s="14"/>
      <c r="E9" s="14"/>
      <c r="F9" s="14"/>
      <c r="G9" s="14"/>
      <c r="H9" s="14"/>
      <c r="I9" s="14">
        <v>241740.34276988611</v>
      </c>
    </row>
    <row r="10" spans="1:9" x14ac:dyDescent="0.2">
      <c r="A10" s="13" t="s">
        <v>5</v>
      </c>
      <c r="B10" s="14">
        <v>37168.95380844266</v>
      </c>
      <c r="C10" s="14"/>
      <c r="D10" s="14"/>
      <c r="E10" s="14"/>
      <c r="F10" s="14"/>
      <c r="G10" s="14"/>
      <c r="H10" s="14"/>
      <c r="I10" s="14">
        <v>37168.95380844266</v>
      </c>
    </row>
    <row r="11" spans="1:9" x14ac:dyDescent="0.2">
      <c r="A11" s="13" t="s">
        <v>42</v>
      </c>
      <c r="B11" s="14">
        <v>469740.12778525637</v>
      </c>
      <c r="C11" s="14">
        <v>2277.093086335416</v>
      </c>
      <c r="D11" s="14"/>
      <c r="E11" s="14"/>
      <c r="F11" s="14"/>
      <c r="G11" s="14"/>
      <c r="H11" s="14"/>
      <c r="I11" s="14">
        <v>472017.22087159177</v>
      </c>
    </row>
    <row r="12" spans="1:9" x14ac:dyDescent="0.2">
      <c r="A12" s="13" t="s">
        <v>903</v>
      </c>
      <c r="B12" s="14">
        <v>1041.9159751662614</v>
      </c>
      <c r="C12" s="14"/>
      <c r="D12" s="14"/>
      <c r="E12" s="14"/>
      <c r="F12" s="14"/>
      <c r="G12" s="14"/>
      <c r="H12" s="14"/>
      <c r="I12" s="14">
        <v>1041.9159751662614</v>
      </c>
    </row>
    <row r="13" spans="1:9" x14ac:dyDescent="0.2">
      <c r="A13" s="13" t="s">
        <v>612</v>
      </c>
      <c r="B13" s="14"/>
      <c r="C13" s="14"/>
      <c r="D13" s="14"/>
      <c r="E13" s="14"/>
      <c r="F13" s="14"/>
      <c r="G13" s="14">
        <v>1393.1385746719977</v>
      </c>
      <c r="H13" s="14"/>
      <c r="I13" s="14">
        <v>1393.1385746719977</v>
      </c>
    </row>
    <row r="14" spans="1:9" x14ac:dyDescent="0.2">
      <c r="A14" s="13" t="s">
        <v>2802</v>
      </c>
      <c r="B14" s="14">
        <v>23.999919631914167</v>
      </c>
      <c r="C14" s="14"/>
      <c r="D14" s="14"/>
      <c r="E14" s="14"/>
      <c r="F14" s="14"/>
      <c r="G14" s="14"/>
      <c r="H14" s="14"/>
      <c r="I14" s="14">
        <v>23.999919631914167</v>
      </c>
    </row>
    <row r="15" spans="1:9" x14ac:dyDescent="0.2">
      <c r="A15" s="13" t="s">
        <v>2843</v>
      </c>
      <c r="B15" s="14"/>
      <c r="C15" s="14">
        <v>488740.18002451229</v>
      </c>
      <c r="D15" s="14"/>
      <c r="E15" s="14"/>
      <c r="F15" s="14"/>
      <c r="G15" s="14"/>
      <c r="H15" s="14"/>
      <c r="I15" s="14">
        <v>488740.18002451229</v>
      </c>
    </row>
    <row r="16" spans="1:9" x14ac:dyDescent="0.2">
      <c r="A16" s="13" t="s">
        <v>899</v>
      </c>
      <c r="B16" s="14">
        <v>392.62220972052</v>
      </c>
      <c r="C16" s="14"/>
      <c r="D16" s="14"/>
      <c r="E16" s="14"/>
      <c r="F16" s="14"/>
      <c r="G16" s="14"/>
      <c r="H16" s="14"/>
      <c r="I16" s="14">
        <v>392.62220972052</v>
      </c>
    </row>
    <row r="17" spans="1:9" x14ac:dyDescent="0.2">
      <c r="A17" s="13" t="s">
        <v>28</v>
      </c>
      <c r="B17" s="14">
        <v>47730.184243836775</v>
      </c>
      <c r="C17" s="14"/>
      <c r="D17" s="14"/>
      <c r="E17" s="14"/>
      <c r="F17" s="14"/>
      <c r="G17" s="14"/>
      <c r="H17" s="14"/>
      <c r="I17" s="14">
        <v>47730.184243836775</v>
      </c>
    </row>
    <row r="18" spans="1:9" x14ac:dyDescent="0.2">
      <c r="A18" s="13" t="s">
        <v>616</v>
      </c>
      <c r="B18" s="14">
        <v>121344.12810672882</v>
      </c>
      <c r="C18" s="14">
        <v>-584.14940427156375</v>
      </c>
      <c r="D18" s="14"/>
      <c r="E18" s="14"/>
      <c r="F18" s="14"/>
      <c r="G18" s="14"/>
      <c r="H18" s="14"/>
      <c r="I18" s="14">
        <v>120759.97870245726</v>
      </c>
    </row>
    <row r="19" spans="1:9" x14ac:dyDescent="0.2">
      <c r="A19" s="13" t="s">
        <v>719</v>
      </c>
      <c r="B19" s="14">
        <v>36078.80693576581</v>
      </c>
      <c r="C19" s="14"/>
      <c r="D19" s="14"/>
      <c r="E19" s="14"/>
      <c r="F19" s="14"/>
      <c r="G19" s="14"/>
      <c r="H19" s="14"/>
      <c r="I19" s="14">
        <v>36078.80693576581</v>
      </c>
    </row>
    <row r="20" spans="1:9" x14ac:dyDescent="0.2">
      <c r="A20" s="13" t="s">
        <v>592</v>
      </c>
      <c r="B20" s="14">
        <v>4716.1479576460188</v>
      </c>
      <c r="C20" s="14"/>
      <c r="D20" s="14"/>
      <c r="E20" s="14"/>
      <c r="F20" s="14"/>
      <c r="G20" s="14"/>
      <c r="H20" s="14"/>
      <c r="I20" s="14">
        <v>4716.1479576460188</v>
      </c>
    </row>
    <row r="21" spans="1:9" x14ac:dyDescent="0.2">
      <c r="A21" s="13" t="s">
        <v>790</v>
      </c>
      <c r="B21" s="14">
        <v>792446.68783026282</v>
      </c>
      <c r="C21" s="14">
        <v>86050.583673223373</v>
      </c>
      <c r="D21" s="14"/>
      <c r="E21" s="14"/>
      <c r="F21" s="14">
        <v>-373.8442064656125</v>
      </c>
      <c r="G21" s="14"/>
      <c r="H21" s="14"/>
      <c r="I21" s="14">
        <v>878123.42729702056</v>
      </c>
    </row>
    <row r="22" spans="1:9" x14ac:dyDescent="0.2">
      <c r="A22" s="13" t="s">
        <v>2839</v>
      </c>
      <c r="B22" s="14"/>
      <c r="C22" s="14"/>
      <c r="D22" s="14"/>
      <c r="E22" s="14"/>
      <c r="F22" s="14"/>
      <c r="G22" s="14">
        <v>-5.8266862229008856E-2</v>
      </c>
      <c r="H22" s="14"/>
      <c r="I22" s="14">
        <v>-5.8266862229008856E-2</v>
      </c>
    </row>
    <row r="23" spans="1:9" x14ac:dyDescent="0.2">
      <c r="A23" s="13" t="s">
        <v>647</v>
      </c>
      <c r="B23" s="14">
        <v>1700.1346165437708</v>
      </c>
      <c r="C23" s="14"/>
      <c r="D23" s="14"/>
      <c r="E23" s="14"/>
      <c r="F23" s="14"/>
      <c r="G23" s="14"/>
      <c r="H23" s="14"/>
      <c r="I23" s="14">
        <v>1700.1346165437708</v>
      </c>
    </row>
    <row r="24" spans="1:9" x14ac:dyDescent="0.2">
      <c r="A24" s="13" t="s">
        <v>655</v>
      </c>
      <c r="B24" s="14">
        <v>60249.482630447448</v>
      </c>
      <c r="C24" s="14"/>
      <c r="D24" s="14"/>
      <c r="E24" s="14"/>
      <c r="F24" s="14">
        <v>-12379.413714813847</v>
      </c>
      <c r="G24" s="14"/>
      <c r="H24" s="14"/>
      <c r="I24" s="14">
        <v>47870.068915633601</v>
      </c>
    </row>
    <row r="25" spans="1:9" x14ac:dyDescent="0.2">
      <c r="A25" s="13" t="s">
        <v>2810</v>
      </c>
      <c r="B25" s="14">
        <v>39.000622852665209</v>
      </c>
      <c r="C25" s="14"/>
      <c r="D25" s="14"/>
      <c r="E25" s="14"/>
      <c r="F25" s="14"/>
      <c r="G25" s="14"/>
      <c r="H25" s="14"/>
      <c r="I25" s="14">
        <v>39.000622852665209</v>
      </c>
    </row>
    <row r="26" spans="1:9" x14ac:dyDescent="0.2">
      <c r="A26" s="13" t="s">
        <v>725</v>
      </c>
      <c r="B26" s="14">
        <v>1161.4835948644793</v>
      </c>
      <c r="C26" s="14">
        <v>580.78800908159371</v>
      </c>
      <c r="D26" s="14"/>
      <c r="E26" s="14"/>
      <c r="F26" s="14"/>
      <c r="G26" s="14"/>
      <c r="H26" s="14"/>
      <c r="I26" s="14">
        <v>1742.2716039460729</v>
      </c>
    </row>
    <row r="27" spans="1:9" x14ac:dyDescent="0.2">
      <c r="A27" s="13" t="s">
        <v>2806</v>
      </c>
      <c r="B27" s="14">
        <v>4284.7903397560831</v>
      </c>
      <c r="C27" s="14"/>
      <c r="D27" s="14"/>
      <c r="E27" s="14"/>
      <c r="F27" s="14"/>
      <c r="G27" s="14"/>
      <c r="H27" s="14"/>
      <c r="I27" s="14">
        <v>4284.7903397560831</v>
      </c>
    </row>
    <row r="28" spans="1:9" x14ac:dyDescent="0.2">
      <c r="A28" s="13" t="s">
        <v>537</v>
      </c>
      <c r="B28" s="14">
        <v>45525.914689276884</v>
      </c>
      <c r="C28" s="14"/>
      <c r="D28" s="14"/>
      <c r="E28" s="14"/>
      <c r="F28" s="14"/>
      <c r="G28" s="14"/>
      <c r="H28" s="14"/>
      <c r="I28" s="14">
        <v>45525.914689276884</v>
      </c>
    </row>
    <row r="29" spans="1:9" x14ac:dyDescent="0.2">
      <c r="A29" s="13" t="s">
        <v>713</v>
      </c>
      <c r="B29" s="14">
        <v>43088.507363725868</v>
      </c>
      <c r="C29" s="14"/>
      <c r="D29" s="14"/>
      <c r="E29" s="14"/>
      <c r="F29" s="14"/>
      <c r="G29" s="14"/>
      <c r="H29" s="14"/>
      <c r="I29" s="14">
        <v>43088.507363725868</v>
      </c>
    </row>
    <row r="30" spans="1:9" x14ac:dyDescent="0.2">
      <c r="A30" s="13" t="s">
        <v>497</v>
      </c>
      <c r="B30" s="14">
        <v>191238.75349098872</v>
      </c>
      <c r="C30" s="14">
        <v>49223.571959574852</v>
      </c>
      <c r="D30" s="14"/>
      <c r="E30" s="14"/>
      <c r="F30" s="14"/>
      <c r="G30" s="14"/>
      <c r="H30" s="14"/>
      <c r="I30" s="14">
        <v>240462.32545056357</v>
      </c>
    </row>
    <row r="31" spans="1:9" x14ac:dyDescent="0.2">
      <c r="A31" s="13" t="s">
        <v>756</v>
      </c>
      <c r="B31" s="14">
        <v>11879.040003214723</v>
      </c>
      <c r="C31" s="14"/>
      <c r="D31" s="14"/>
      <c r="E31" s="14"/>
      <c r="F31" s="14"/>
      <c r="G31" s="14"/>
      <c r="H31" s="14"/>
      <c r="I31" s="14">
        <v>11879.040003214723</v>
      </c>
    </row>
    <row r="32" spans="1:9" x14ac:dyDescent="0.2">
      <c r="A32" s="13" t="s">
        <v>366</v>
      </c>
      <c r="B32" s="14">
        <v>1957175.6243595663</v>
      </c>
      <c r="C32" s="14">
        <v>-117.80354021418096</v>
      </c>
      <c r="D32" s="14"/>
      <c r="E32" s="14"/>
      <c r="F32" s="14"/>
      <c r="G32" s="14"/>
      <c r="H32" s="14"/>
      <c r="I32" s="14">
        <v>1957057.8208193521</v>
      </c>
    </row>
    <row r="33" spans="1:9" x14ac:dyDescent="0.2">
      <c r="A33" s="13" t="s">
        <v>915</v>
      </c>
      <c r="B33" s="14">
        <v>5025752.0885656308</v>
      </c>
      <c r="C33" s="14">
        <v>3984725.6313917753</v>
      </c>
      <c r="D33" s="14">
        <v>2237118.8704265538</v>
      </c>
      <c r="E33" s="14">
        <v>2392478.188101504</v>
      </c>
      <c r="F33" s="14">
        <v>585147.41516143945</v>
      </c>
      <c r="G33" s="14">
        <v>-592.38713306945806</v>
      </c>
      <c r="H33" s="14"/>
      <c r="I33" s="14">
        <v>14224629.806513835</v>
      </c>
    </row>
    <row r="34" spans="1:9" x14ac:dyDescent="0.2">
      <c r="A34" s="13" t="s">
        <v>2820</v>
      </c>
      <c r="B34" s="14">
        <v>14717.238954411203</v>
      </c>
      <c r="C34" s="14">
        <v>4604.7115790319667</v>
      </c>
      <c r="D34" s="14"/>
      <c r="E34" s="14"/>
      <c r="F34" s="14"/>
      <c r="G34" s="14"/>
      <c r="H34" s="14"/>
      <c r="I34" s="14">
        <v>19321.950533443171</v>
      </c>
    </row>
    <row r="35" spans="1:9" x14ac:dyDescent="0.2">
      <c r="A35" s="13" t="s">
        <v>695</v>
      </c>
      <c r="B35" s="14">
        <v>20129.577464788734</v>
      </c>
      <c r="C35" s="14">
        <v>1326.5274959313656</v>
      </c>
      <c r="D35" s="14"/>
      <c r="E35" s="14"/>
      <c r="F35" s="14"/>
      <c r="G35" s="14"/>
      <c r="H35" s="14"/>
      <c r="I35" s="14">
        <v>21456.104960720098</v>
      </c>
    </row>
    <row r="36" spans="1:9" x14ac:dyDescent="0.2">
      <c r="A36" s="13" t="s">
        <v>784</v>
      </c>
      <c r="B36" s="14">
        <v>60787.17928110747</v>
      </c>
      <c r="C36" s="14">
        <v>-1679.5945430069719</v>
      </c>
      <c r="D36" s="14"/>
      <c r="E36" s="14"/>
      <c r="F36" s="14"/>
      <c r="G36" s="14"/>
      <c r="H36" s="14"/>
      <c r="I36" s="14">
        <v>59107.584738100501</v>
      </c>
    </row>
    <row r="37" spans="1:9" x14ac:dyDescent="0.2">
      <c r="A37" s="13" t="s">
        <v>633</v>
      </c>
      <c r="B37" s="14">
        <v>11802.820919812742</v>
      </c>
      <c r="C37" s="14">
        <v>4144.7991802455244</v>
      </c>
      <c r="D37" s="14"/>
      <c r="E37" s="14"/>
      <c r="F37" s="14"/>
      <c r="G37" s="14"/>
      <c r="H37" s="14"/>
      <c r="I37" s="14">
        <v>15947.620100058266</v>
      </c>
    </row>
    <row r="38" spans="1:9" x14ac:dyDescent="0.2">
      <c r="A38" s="13" t="s">
        <v>431</v>
      </c>
      <c r="B38" s="14">
        <v>116410.75726828877</v>
      </c>
      <c r="C38" s="14">
        <v>93115.34025838341</v>
      </c>
      <c r="D38" s="14"/>
      <c r="E38" s="14"/>
      <c r="F38" s="14"/>
      <c r="G38" s="14"/>
      <c r="H38" s="14"/>
      <c r="I38" s="14">
        <v>209526.09752667218</v>
      </c>
    </row>
    <row r="39" spans="1:9" x14ac:dyDescent="0.2">
      <c r="A39" s="13" t="s">
        <v>2865</v>
      </c>
      <c r="B39" s="14"/>
      <c r="C39" s="14"/>
      <c r="D39" s="14"/>
      <c r="E39" s="14"/>
      <c r="F39" s="14"/>
      <c r="G39" s="14"/>
      <c r="H39" s="14"/>
      <c r="I39" s="14"/>
    </row>
    <row r="40" spans="1:9" x14ac:dyDescent="0.2">
      <c r="A40" s="13" t="s">
        <v>2866</v>
      </c>
      <c r="B40" s="14">
        <v>9562224.9060698021</v>
      </c>
      <c r="C40" s="14">
        <v>4823814.5626971535</v>
      </c>
      <c r="D40" s="14">
        <v>2237118.8704265538</v>
      </c>
      <c r="E40" s="14">
        <v>2392736.0732153254</v>
      </c>
      <c r="F40" s="14">
        <v>572394.15724016004</v>
      </c>
      <c r="G40" s="14">
        <v>800.69317474031072</v>
      </c>
      <c r="H40" s="14"/>
      <c r="I40" s="14">
        <v>19589089.262823734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91"/>
  <sheetViews>
    <sheetView topLeftCell="F1" workbookViewId="0">
      <selection activeCell="R1" sqref="F1:R1048576"/>
    </sheetView>
  </sheetViews>
  <sheetFormatPr defaultRowHeight="12.75" x14ac:dyDescent="0.2"/>
  <cols>
    <col min="1" max="1" width="9" bestFit="1" customWidth="1"/>
    <col min="2" max="2" width="11" bestFit="1" customWidth="1"/>
    <col min="3" max="4" width="12" bestFit="1" customWidth="1"/>
    <col min="5" max="5" width="9" bestFit="1" customWidth="1"/>
    <col min="6" max="6" width="27" bestFit="1" customWidth="1"/>
    <col min="7" max="7" width="14" bestFit="1" customWidth="1"/>
    <col min="8" max="8" width="18" bestFit="1" customWidth="1"/>
    <col min="9" max="9" width="16" bestFit="1" customWidth="1"/>
    <col min="10" max="10" width="12" bestFit="1" customWidth="1"/>
    <col min="11" max="11" width="14" bestFit="1" customWidth="1"/>
    <col min="12" max="12" width="14" customWidth="1"/>
    <col min="13" max="13" width="13" bestFit="1" customWidth="1"/>
    <col min="14" max="14" width="15" bestFit="1" customWidth="1"/>
    <col min="15" max="15" width="19" bestFit="1" customWidth="1"/>
    <col min="16" max="16" width="20" bestFit="1" customWidth="1"/>
    <col min="17" max="17" width="17" bestFit="1" customWidth="1"/>
    <col min="18" max="18" width="16.42578125" bestFit="1" customWidth="1"/>
  </cols>
  <sheetData>
    <row r="1" spans="1:18" ht="25.5" x14ac:dyDescent="0.2">
      <c r="A1" s="1" t="s">
        <v>2846</v>
      </c>
      <c r="B1" s="1" t="s">
        <v>2847</v>
      </c>
      <c r="C1" s="5" t="s">
        <v>2848</v>
      </c>
      <c r="D1" s="5" t="s">
        <v>2849</v>
      </c>
      <c r="E1" s="1" t="s">
        <v>2850</v>
      </c>
      <c r="F1" s="1" t="s">
        <v>2851</v>
      </c>
      <c r="G1" s="1" t="s">
        <v>2852</v>
      </c>
      <c r="H1" s="1" t="s">
        <v>2853</v>
      </c>
      <c r="I1" s="1" t="s">
        <v>2854</v>
      </c>
      <c r="J1" s="5" t="s">
        <v>2855</v>
      </c>
      <c r="K1" s="5" t="s">
        <v>2856</v>
      </c>
      <c r="L1" s="10" t="s">
        <v>2862</v>
      </c>
      <c r="M1" s="5" t="s">
        <v>2857</v>
      </c>
      <c r="N1" s="5" t="s">
        <v>2858</v>
      </c>
      <c r="O1" s="1" t="s">
        <v>2859</v>
      </c>
      <c r="P1" s="1" t="s">
        <v>2860</v>
      </c>
      <c r="Q1" s="5" t="s">
        <v>2861</v>
      </c>
      <c r="R1" s="10" t="s">
        <v>2863</v>
      </c>
    </row>
    <row r="2" spans="1:18" x14ac:dyDescent="0.2">
      <c r="A2" t="s">
        <v>0</v>
      </c>
      <c r="B2" t="s">
        <v>609</v>
      </c>
      <c r="C2" t="s">
        <v>2</v>
      </c>
      <c r="D2" t="s">
        <v>610</v>
      </c>
      <c r="E2" t="s">
        <v>611</v>
      </c>
      <c r="F2" t="s">
        <v>612</v>
      </c>
      <c r="G2" t="s">
        <v>613</v>
      </c>
      <c r="H2" t="s">
        <v>614</v>
      </c>
      <c r="I2" s="2">
        <v>45264</v>
      </c>
      <c r="J2" s="3">
        <v>6933.79</v>
      </c>
      <c r="K2" t="s">
        <v>8</v>
      </c>
      <c r="L2" s="11">
        <f>+J2/4.9771</f>
        <v>1393.1385746719977</v>
      </c>
      <c r="M2" s="3">
        <v>1394.4</v>
      </c>
      <c r="N2" t="s">
        <v>31</v>
      </c>
      <c r="O2" s="2">
        <v>45304</v>
      </c>
      <c r="P2" t="s">
        <v>9</v>
      </c>
      <c r="Q2" s="4">
        <v>443</v>
      </c>
      <c r="R2" s="4" t="str">
        <f>IF(Q2&lt;=0,"NON SCADUTO",IF(Q2&lt;61,"0-60 DAYS",IF(Q2&lt;91," 61-90 DAYS",IF(Q2&lt;121,"91-120 DAYS",IF(Q2&lt;366," 121-365 DAYS",IF(Q2&gt;366,"OLTRE 365 DAYS",0))))))</f>
        <v>OLTRE 365 DAYS</v>
      </c>
    </row>
    <row r="3" spans="1:18" x14ac:dyDescent="0.2">
      <c r="A3" t="s">
        <v>0</v>
      </c>
      <c r="B3" t="s">
        <v>609</v>
      </c>
      <c r="C3" t="s">
        <v>897</v>
      </c>
      <c r="D3" t="s">
        <v>610</v>
      </c>
      <c r="E3" t="s">
        <v>914</v>
      </c>
      <c r="F3" t="s">
        <v>915</v>
      </c>
      <c r="G3" t="s">
        <v>932</v>
      </c>
      <c r="H3" t="s">
        <v>933</v>
      </c>
      <c r="I3" s="2">
        <v>45268</v>
      </c>
      <c r="J3" s="3">
        <v>1391.01</v>
      </c>
      <c r="K3" t="s">
        <v>8</v>
      </c>
      <c r="L3" s="11">
        <f t="shared" ref="L3:L66" si="0">+J3/4.9771</f>
        <v>279.48202768680557</v>
      </c>
      <c r="M3" s="3">
        <v>280</v>
      </c>
      <c r="N3" t="s">
        <v>31</v>
      </c>
      <c r="O3" s="2">
        <v>45328</v>
      </c>
      <c r="P3" t="s">
        <v>9</v>
      </c>
      <c r="Q3" s="4">
        <v>419</v>
      </c>
      <c r="R3" s="4" t="str">
        <f t="shared" ref="R3:R66" si="1">IF(Q3&lt;=0,"NON SCADUTO",IF(Q3&lt;61,"0-60 DAYS",IF(Q3&lt;91," 61-90 DAYS",IF(Q3&lt;121,"91-120 DAYS",IF(Q3&lt;366," 121-365 DAYS",IF(Q3&gt;366,"OLTRE 365 DAYS",0))))))</f>
        <v>OLTRE 365 DAYS</v>
      </c>
    </row>
    <row r="4" spans="1:18" x14ac:dyDescent="0.2">
      <c r="A4" t="s">
        <v>0</v>
      </c>
      <c r="B4" t="s">
        <v>609</v>
      </c>
      <c r="C4" t="s">
        <v>912</v>
      </c>
      <c r="D4" t="s">
        <v>3</v>
      </c>
      <c r="E4" t="s">
        <v>914</v>
      </c>
      <c r="F4" t="s">
        <v>915</v>
      </c>
      <c r="G4" t="s">
        <v>1010</v>
      </c>
      <c r="H4" t="s">
        <v>1011</v>
      </c>
      <c r="I4" s="2">
        <v>45352</v>
      </c>
      <c r="J4" s="3">
        <v>117145.07</v>
      </c>
      <c r="K4" t="s">
        <v>8</v>
      </c>
      <c r="L4" s="11">
        <f t="shared" si="0"/>
        <v>23536.812601715861</v>
      </c>
      <c r="M4" s="3">
        <v>23575.18</v>
      </c>
      <c r="N4" t="s">
        <v>31</v>
      </c>
      <c r="O4" s="2">
        <v>45412</v>
      </c>
      <c r="P4" t="s">
        <v>9</v>
      </c>
      <c r="Q4" s="4">
        <v>335</v>
      </c>
      <c r="R4" s="4" t="str">
        <f t="shared" si="1"/>
        <v xml:space="preserve"> 121-365 DAYS</v>
      </c>
    </row>
    <row r="5" spans="1:18" x14ac:dyDescent="0.2">
      <c r="A5" t="s">
        <v>0</v>
      </c>
      <c r="B5" t="s">
        <v>609</v>
      </c>
      <c r="C5" t="s">
        <v>912</v>
      </c>
      <c r="D5" t="s">
        <v>369</v>
      </c>
      <c r="E5" t="s">
        <v>914</v>
      </c>
      <c r="F5" t="s">
        <v>915</v>
      </c>
      <c r="G5" t="s">
        <v>2260</v>
      </c>
      <c r="H5" t="s">
        <v>2261</v>
      </c>
      <c r="I5" s="2">
        <v>45322</v>
      </c>
      <c r="J5" s="3">
        <v>634.54999999999995</v>
      </c>
      <c r="K5" t="s">
        <v>8</v>
      </c>
      <c r="L5" s="11">
        <f t="shared" si="0"/>
        <v>127.49392216350886</v>
      </c>
      <c r="M5" s="3">
        <v>127.5</v>
      </c>
      <c r="N5" t="s">
        <v>31</v>
      </c>
      <c r="O5" s="2">
        <v>45382</v>
      </c>
      <c r="P5" t="s">
        <v>9</v>
      </c>
      <c r="Q5" s="4">
        <v>365</v>
      </c>
      <c r="R5" s="4" t="str">
        <f t="shared" si="1"/>
        <v xml:space="preserve"> 121-365 DAYS</v>
      </c>
    </row>
    <row r="6" spans="1:18" x14ac:dyDescent="0.2">
      <c r="A6" t="s">
        <v>0</v>
      </c>
      <c r="B6" t="s">
        <v>609</v>
      </c>
      <c r="C6" t="s">
        <v>2282</v>
      </c>
      <c r="D6" t="s">
        <v>3</v>
      </c>
      <c r="E6" t="s">
        <v>914</v>
      </c>
      <c r="F6" t="s">
        <v>915</v>
      </c>
      <c r="G6" t="s">
        <v>3</v>
      </c>
      <c r="H6" t="s">
        <v>2283</v>
      </c>
      <c r="I6" s="2">
        <v>45378</v>
      </c>
      <c r="J6" s="3">
        <v>-559.26</v>
      </c>
      <c r="K6" t="s">
        <v>8</v>
      </c>
      <c r="L6" s="11">
        <f t="shared" si="0"/>
        <v>-112.36663920757067</v>
      </c>
      <c r="M6" s="3">
        <v>-112.5</v>
      </c>
      <c r="N6" t="s">
        <v>31</v>
      </c>
      <c r="O6" s="2">
        <v>45378</v>
      </c>
      <c r="P6" t="s">
        <v>2284</v>
      </c>
      <c r="Q6" s="4">
        <v>369</v>
      </c>
      <c r="R6" s="4" t="str">
        <f t="shared" si="1"/>
        <v>OLTRE 365 DAYS</v>
      </c>
    </row>
    <row r="7" spans="1:18" x14ac:dyDescent="0.2">
      <c r="A7" t="s">
        <v>0</v>
      </c>
      <c r="B7" t="s">
        <v>609</v>
      </c>
      <c r="C7" t="s">
        <v>2282</v>
      </c>
      <c r="D7" t="s">
        <v>3</v>
      </c>
      <c r="E7" t="s">
        <v>914</v>
      </c>
      <c r="F7" t="s">
        <v>915</v>
      </c>
      <c r="G7" t="s">
        <v>3</v>
      </c>
      <c r="H7" t="s">
        <v>2294</v>
      </c>
      <c r="I7" s="2">
        <v>45371</v>
      </c>
      <c r="J7" s="3">
        <v>-11221.96</v>
      </c>
      <c r="K7" t="s">
        <v>8</v>
      </c>
      <c r="L7" s="11">
        <f t="shared" si="0"/>
        <v>-2254.7186112394766</v>
      </c>
      <c r="M7" s="3">
        <v>-1671.78</v>
      </c>
      <c r="N7" t="s">
        <v>31</v>
      </c>
      <c r="O7" s="2">
        <v>45371</v>
      </c>
      <c r="P7" t="s">
        <v>2284</v>
      </c>
      <c r="Q7" s="4">
        <v>376</v>
      </c>
      <c r="R7" s="4" t="str">
        <f t="shared" si="1"/>
        <v>OLTRE 365 DAYS</v>
      </c>
    </row>
    <row r="8" spans="1:18" x14ac:dyDescent="0.2">
      <c r="A8" t="s">
        <v>0</v>
      </c>
      <c r="B8" t="s">
        <v>609</v>
      </c>
      <c r="C8" t="s">
        <v>2295</v>
      </c>
      <c r="D8" t="s">
        <v>849</v>
      </c>
      <c r="E8" t="s">
        <v>914</v>
      </c>
      <c r="F8" t="s">
        <v>915</v>
      </c>
      <c r="G8" t="s">
        <v>2296</v>
      </c>
      <c r="H8" t="s">
        <v>2297</v>
      </c>
      <c r="I8" s="2">
        <v>45259</v>
      </c>
      <c r="J8" s="3">
        <v>5.47</v>
      </c>
      <c r="K8" t="s">
        <v>8</v>
      </c>
      <c r="L8" s="11">
        <f t="shared" si="0"/>
        <v>1.0990335737678567</v>
      </c>
      <c r="M8" s="3">
        <v>1.1000000000000001</v>
      </c>
      <c r="N8" t="s">
        <v>31</v>
      </c>
      <c r="O8" s="2">
        <v>45319</v>
      </c>
      <c r="P8" t="s">
        <v>9</v>
      </c>
      <c r="Q8" s="4">
        <v>428</v>
      </c>
      <c r="R8" s="4" t="str">
        <f t="shared" si="1"/>
        <v>OLTRE 365 DAYS</v>
      </c>
    </row>
    <row r="9" spans="1:18" x14ac:dyDescent="0.2">
      <c r="A9" t="s">
        <v>0</v>
      </c>
      <c r="B9" t="s">
        <v>609</v>
      </c>
      <c r="C9" t="s">
        <v>2295</v>
      </c>
      <c r="D9" t="s">
        <v>849</v>
      </c>
      <c r="E9" t="s">
        <v>914</v>
      </c>
      <c r="F9" t="s">
        <v>915</v>
      </c>
      <c r="G9" t="s">
        <v>2298</v>
      </c>
      <c r="H9" t="s">
        <v>2299</v>
      </c>
      <c r="I9" s="2">
        <v>45260</v>
      </c>
      <c r="J9" s="3">
        <v>7436.37</v>
      </c>
      <c r="K9" t="s">
        <v>8</v>
      </c>
      <c r="L9" s="11">
        <f t="shared" si="0"/>
        <v>1494.1170561170159</v>
      </c>
      <c r="M9" s="3">
        <v>1495.47</v>
      </c>
      <c r="N9" t="s">
        <v>31</v>
      </c>
      <c r="O9" s="2">
        <v>45320</v>
      </c>
      <c r="P9" t="s">
        <v>9</v>
      </c>
      <c r="Q9" s="4">
        <v>427</v>
      </c>
      <c r="R9" s="4" t="str">
        <f t="shared" si="1"/>
        <v>OLTRE 365 DAYS</v>
      </c>
    </row>
    <row r="10" spans="1:18" x14ac:dyDescent="0.2">
      <c r="A10" t="s">
        <v>0</v>
      </c>
      <c r="B10" t="s">
        <v>609</v>
      </c>
      <c r="C10" t="s">
        <v>912</v>
      </c>
      <c r="D10" t="s">
        <v>16</v>
      </c>
      <c r="E10" t="s">
        <v>914</v>
      </c>
      <c r="F10" t="s">
        <v>915</v>
      </c>
      <c r="G10" t="s">
        <v>2513</v>
      </c>
      <c r="H10" t="s">
        <v>2514</v>
      </c>
      <c r="I10" s="2">
        <v>45348</v>
      </c>
      <c r="J10" s="3">
        <v>29361.98</v>
      </c>
      <c r="K10" t="s">
        <v>8</v>
      </c>
      <c r="L10" s="11">
        <f t="shared" si="0"/>
        <v>5899.4153221755641</v>
      </c>
      <c r="M10" s="3">
        <v>5901.55</v>
      </c>
      <c r="N10" t="s">
        <v>31</v>
      </c>
      <c r="O10" s="2">
        <v>45408</v>
      </c>
      <c r="P10" t="s">
        <v>9</v>
      </c>
      <c r="Q10" s="4">
        <v>339</v>
      </c>
      <c r="R10" s="4" t="str">
        <f t="shared" si="1"/>
        <v xml:space="preserve"> 121-365 DAYS</v>
      </c>
    </row>
    <row r="11" spans="1:18" x14ac:dyDescent="0.2">
      <c r="A11" t="s">
        <v>0</v>
      </c>
      <c r="B11" t="s">
        <v>609</v>
      </c>
      <c r="C11" t="s">
        <v>2837</v>
      </c>
      <c r="D11" t="s">
        <v>369</v>
      </c>
      <c r="E11" t="s">
        <v>2838</v>
      </c>
      <c r="F11" t="s">
        <v>2839</v>
      </c>
      <c r="G11" t="s">
        <v>9</v>
      </c>
      <c r="H11" t="s">
        <v>2840</v>
      </c>
      <c r="I11" s="2">
        <v>45307</v>
      </c>
      <c r="J11" s="3">
        <v>-0.28999999999999998</v>
      </c>
      <c r="K11" t="s">
        <v>8</v>
      </c>
      <c r="L11" s="11">
        <f t="shared" si="0"/>
        <v>-5.8266862229008856E-2</v>
      </c>
      <c r="M11" s="3">
        <v>-0.28999999999999998</v>
      </c>
      <c r="N11" t="s">
        <v>8</v>
      </c>
      <c r="O11" s="2">
        <v>45307</v>
      </c>
      <c r="P11" t="s">
        <v>2841</v>
      </c>
      <c r="Q11" s="4">
        <v>440</v>
      </c>
      <c r="R11" s="4" t="str">
        <f t="shared" si="1"/>
        <v>OLTRE 365 DAYS</v>
      </c>
    </row>
    <row r="12" spans="1:18" x14ac:dyDescent="0.2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6</v>
      </c>
      <c r="H12" t="s">
        <v>7</v>
      </c>
      <c r="I12" s="2">
        <v>45741</v>
      </c>
      <c r="J12" s="3">
        <v>25761.37</v>
      </c>
      <c r="K12" t="s">
        <v>8</v>
      </c>
      <c r="L12" s="11">
        <f t="shared" si="0"/>
        <v>5175.9799883466276</v>
      </c>
      <c r="M12" s="3">
        <v>25761.37</v>
      </c>
      <c r="N12" t="s">
        <v>8</v>
      </c>
      <c r="O12" s="2">
        <v>45792</v>
      </c>
      <c r="P12" t="s">
        <v>9</v>
      </c>
      <c r="Q12" s="4">
        <v>-45</v>
      </c>
      <c r="R12" s="4" t="str">
        <f t="shared" si="1"/>
        <v>NON SCADUTO</v>
      </c>
    </row>
    <row r="13" spans="1:18" x14ac:dyDescent="0.2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10</v>
      </c>
      <c r="H13" t="s">
        <v>11</v>
      </c>
      <c r="I13" s="2">
        <v>45741</v>
      </c>
      <c r="J13" s="3">
        <v>312.95999999999998</v>
      </c>
      <c r="K13" t="s">
        <v>8</v>
      </c>
      <c r="L13" s="11">
        <f t="shared" si="0"/>
        <v>62.879990355829698</v>
      </c>
      <c r="M13" s="3">
        <v>312.95999999999998</v>
      </c>
      <c r="N13" t="s">
        <v>8</v>
      </c>
      <c r="O13" s="2">
        <v>45792</v>
      </c>
      <c r="P13" t="s">
        <v>9</v>
      </c>
      <c r="Q13" s="4">
        <v>-45</v>
      </c>
      <c r="R13" s="4" t="str">
        <f t="shared" si="1"/>
        <v>NON SCADUTO</v>
      </c>
    </row>
    <row r="14" spans="1:18" x14ac:dyDescent="0.2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12</v>
      </c>
      <c r="H14" t="s">
        <v>13</v>
      </c>
      <c r="I14" s="2">
        <v>45734</v>
      </c>
      <c r="J14" s="3">
        <v>25765</v>
      </c>
      <c r="K14" t="s">
        <v>8</v>
      </c>
      <c r="L14" s="11">
        <f t="shared" si="0"/>
        <v>5176.709328725563</v>
      </c>
      <c r="M14" s="3">
        <v>25765</v>
      </c>
      <c r="N14" t="s">
        <v>8</v>
      </c>
      <c r="O14" s="2">
        <v>45792</v>
      </c>
      <c r="P14" t="s">
        <v>9</v>
      </c>
      <c r="Q14" s="4">
        <v>-45</v>
      </c>
      <c r="R14" s="4" t="str">
        <f t="shared" si="1"/>
        <v>NON SCADUTO</v>
      </c>
    </row>
    <row r="15" spans="1:18" x14ac:dyDescent="0.2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14</v>
      </c>
      <c r="H15" t="s">
        <v>15</v>
      </c>
      <c r="I15" s="2">
        <v>45747</v>
      </c>
      <c r="J15" s="3">
        <v>20896.3</v>
      </c>
      <c r="K15" t="s">
        <v>8</v>
      </c>
      <c r="L15" s="11">
        <f t="shared" si="0"/>
        <v>4198.4890799863369</v>
      </c>
      <c r="M15" s="3">
        <v>20896.3</v>
      </c>
      <c r="N15" t="s">
        <v>8</v>
      </c>
      <c r="O15" s="2">
        <v>45792</v>
      </c>
      <c r="P15" t="s">
        <v>9</v>
      </c>
      <c r="Q15" s="4">
        <v>-45</v>
      </c>
      <c r="R15" s="4" t="str">
        <f t="shared" si="1"/>
        <v>NON SCADUTO</v>
      </c>
    </row>
    <row r="16" spans="1:18" x14ac:dyDescent="0.2">
      <c r="A16" t="s">
        <v>0</v>
      </c>
      <c r="B16" t="s">
        <v>1</v>
      </c>
      <c r="C16" t="s">
        <v>2</v>
      </c>
      <c r="D16" t="s">
        <v>16</v>
      </c>
      <c r="E16" t="s">
        <v>4</v>
      </c>
      <c r="F16" t="s">
        <v>5</v>
      </c>
      <c r="G16" t="s">
        <v>17</v>
      </c>
      <c r="H16" t="s">
        <v>18</v>
      </c>
      <c r="I16" s="2">
        <v>45692</v>
      </c>
      <c r="J16" s="3">
        <v>46654.720000000001</v>
      </c>
      <c r="K16" t="s">
        <v>8</v>
      </c>
      <c r="L16" s="11">
        <f t="shared" si="0"/>
        <v>9373.876353699945</v>
      </c>
      <c r="M16" s="3">
        <v>46654.720000000001</v>
      </c>
      <c r="N16" t="s">
        <v>8</v>
      </c>
      <c r="O16" s="2">
        <v>45762</v>
      </c>
      <c r="P16" t="s">
        <v>9</v>
      </c>
      <c r="Q16" s="4">
        <v>-15</v>
      </c>
      <c r="R16" s="4" t="str">
        <f t="shared" si="1"/>
        <v>NON SCADUTO</v>
      </c>
    </row>
    <row r="17" spans="1:18" x14ac:dyDescent="0.2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19</v>
      </c>
      <c r="H17" t="s">
        <v>20</v>
      </c>
      <c r="I17" s="2">
        <v>45727</v>
      </c>
      <c r="J17" s="3">
        <v>20893.349999999999</v>
      </c>
      <c r="K17" t="s">
        <v>8</v>
      </c>
      <c r="L17" s="11">
        <f t="shared" si="0"/>
        <v>4197.8963653533183</v>
      </c>
      <c r="M17" s="3">
        <v>20893.349999999999</v>
      </c>
      <c r="N17" t="s">
        <v>8</v>
      </c>
      <c r="O17" s="2">
        <v>45792</v>
      </c>
      <c r="P17" t="s">
        <v>9</v>
      </c>
      <c r="Q17" s="4">
        <v>-45</v>
      </c>
      <c r="R17" s="4" t="str">
        <f t="shared" si="1"/>
        <v>NON SCADUTO</v>
      </c>
    </row>
    <row r="18" spans="1:18" x14ac:dyDescent="0.2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21</v>
      </c>
      <c r="H18" t="s">
        <v>22</v>
      </c>
      <c r="I18" s="2">
        <v>45720</v>
      </c>
      <c r="J18" s="3">
        <v>23188.959999999999</v>
      </c>
      <c r="K18" t="s">
        <v>8</v>
      </c>
      <c r="L18" s="11">
        <f t="shared" si="0"/>
        <v>4659.1308191517146</v>
      </c>
      <c r="M18" s="3">
        <v>23188.959999999999</v>
      </c>
      <c r="N18" t="s">
        <v>8</v>
      </c>
      <c r="O18" s="2">
        <v>45792</v>
      </c>
      <c r="P18" t="s">
        <v>9</v>
      </c>
      <c r="Q18" s="4">
        <v>-45</v>
      </c>
      <c r="R18" s="4" t="str">
        <f t="shared" si="1"/>
        <v>NON SCADUTO</v>
      </c>
    </row>
    <row r="19" spans="1:18" x14ac:dyDescent="0.2">
      <c r="A19" t="s">
        <v>0</v>
      </c>
      <c r="B19" t="s">
        <v>1</v>
      </c>
      <c r="C19" t="s">
        <v>2</v>
      </c>
      <c r="D19" t="s">
        <v>16</v>
      </c>
      <c r="E19" t="s">
        <v>4</v>
      </c>
      <c r="F19" t="s">
        <v>5</v>
      </c>
      <c r="G19" t="s">
        <v>23</v>
      </c>
      <c r="H19" t="s">
        <v>24</v>
      </c>
      <c r="I19" s="2">
        <v>45699</v>
      </c>
      <c r="J19" s="3">
        <v>625.9</v>
      </c>
      <c r="K19" t="s">
        <v>8</v>
      </c>
      <c r="L19" s="11">
        <f t="shared" si="0"/>
        <v>125.75596230736774</v>
      </c>
      <c r="M19" s="3">
        <v>625.9</v>
      </c>
      <c r="N19" t="s">
        <v>8</v>
      </c>
      <c r="O19" s="2">
        <v>45762</v>
      </c>
      <c r="P19" t="s">
        <v>9</v>
      </c>
      <c r="Q19" s="4">
        <v>-15</v>
      </c>
      <c r="R19" s="4" t="str">
        <f t="shared" si="1"/>
        <v>NON SCADUTO</v>
      </c>
    </row>
    <row r="20" spans="1:18" x14ac:dyDescent="0.2">
      <c r="A20" t="s">
        <v>0</v>
      </c>
      <c r="B20" t="s">
        <v>1</v>
      </c>
      <c r="C20" t="s">
        <v>2</v>
      </c>
      <c r="D20" t="s">
        <v>16</v>
      </c>
      <c r="E20" t="s">
        <v>4</v>
      </c>
      <c r="F20" t="s">
        <v>5</v>
      </c>
      <c r="G20" t="s">
        <v>25</v>
      </c>
      <c r="H20" t="s">
        <v>26</v>
      </c>
      <c r="I20" s="2">
        <v>45713</v>
      </c>
      <c r="J20" s="3">
        <v>20895.04</v>
      </c>
      <c r="K20" t="s">
        <v>8</v>
      </c>
      <c r="L20" s="11">
        <f t="shared" si="0"/>
        <v>4198.2359205159628</v>
      </c>
      <c r="M20" s="3">
        <v>20895.04</v>
      </c>
      <c r="N20" t="s">
        <v>8</v>
      </c>
      <c r="O20" s="2">
        <v>45762</v>
      </c>
      <c r="P20" t="s">
        <v>9</v>
      </c>
      <c r="Q20" s="4">
        <v>-15</v>
      </c>
      <c r="R20" s="4" t="str">
        <f t="shared" si="1"/>
        <v>NON SCADUTO</v>
      </c>
    </row>
    <row r="21" spans="1:18" x14ac:dyDescent="0.2">
      <c r="A21" t="s">
        <v>0</v>
      </c>
      <c r="B21" t="s">
        <v>1</v>
      </c>
      <c r="C21" t="s">
        <v>2</v>
      </c>
      <c r="D21" t="s">
        <v>3</v>
      </c>
      <c r="E21" t="s">
        <v>27</v>
      </c>
      <c r="F21" t="s">
        <v>28</v>
      </c>
      <c r="G21" t="s">
        <v>29</v>
      </c>
      <c r="H21" t="s">
        <v>30</v>
      </c>
      <c r="I21" s="2">
        <v>45737</v>
      </c>
      <c r="J21" s="3">
        <v>59387.16</v>
      </c>
      <c r="K21" t="s">
        <v>8</v>
      </c>
      <c r="L21" s="11">
        <f t="shared" si="0"/>
        <v>11932.080930662434</v>
      </c>
      <c r="M21" s="3">
        <v>11932.8</v>
      </c>
      <c r="N21" t="s">
        <v>31</v>
      </c>
      <c r="O21" s="2">
        <v>45777</v>
      </c>
      <c r="P21" t="s">
        <v>9</v>
      </c>
      <c r="Q21" s="4">
        <v>-30</v>
      </c>
      <c r="R21" s="4" t="str">
        <f t="shared" si="1"/>
        <v>NON SCADUTO</v>
      </c>
    </row>
    <row r="22" spans="1:18" x14ac:dyDescent="0.2">
      <c r="A22" t="s">
        <v>0</v>
      </c>
      <c r="B22" t="s">
        <v>1</v>
      </c>
      <c r="C22" t="s">
        <v>2</v>
      </c>
      <c r="D22" t="s">
        <v>3</v>
      </c>
      <c r="E22" t="s">
        <v>27</v>
      </c>
      <c r="F22" t="s">
        <v>28</v>
      </c>
      <c r="G22" t="s">
        <v>32</v>
      </c>
      <c r="H22" t="s">
        <v>33</v>
      </c>
      <c r="I22" s="2">
        <v>45730</v>
      </c>
      <c r="J22" s="3">
        <v>14847.39</v>
      </c>
      <c r="K22" t="s">
        <v>8</v>
      </c>
      <c r="L22" s="11">
        <f t="shared" si="0"/>
        <v>2983.1407847943578</v>
      </c>
      <c r="M22" s="3">
        <v>2983.2</v>
      </c>
      <c r="N22" t="s">
        <v>31</v>
      </c>
      <c r="O22" s="2">
        <v>45770</v>
      </c>
      <c r="P22" t="s">
        <v>9</v>
      </c>
      <c r="Q22" s="4">
        <v>-23</v>
      </c>
      <c r="R22" s="4" t="str">
        <f t="shared" si="1"/>
        <v>NON SCADUTO</v>
      </c>
    </row>
    <row r="23" spans="1:18" x14ac:dyDescent="0.2">
      <c r="A23" t="s">
        <v>0</v>
      </c>
      <c r="B23" t="s">
        <v>1</v>
      </c>
      <c r="C23" t="s">
        <v>2</v>
      </c>
      <c r="D23" t="s">
        <v>3</v>
      </c>
      <c r="E23" t="s">
        <v>27</v>
      </c>
      <c r="F23" t="s">
        <v>28</v>
      </c>
      <c r="G23" t="s">
        <v>34</v>
      </c>
      <c r="H23" t="s">
        <v>35</v>
      </c>
      <c r="I23" s="2">
        <v>45723</v>
      </c>
      <c r="J23" s="3">
        <v>29688.81</v>
      </c>
      <c r="K23" t="s">
        <v>8</v>
      </c>
      <c r="L23" s="11">
        <f t="shared" si="0"/>
        <v>5965.0820759076569</v>
      </c>
      <c r="M23" s="3">
        <v>5966.4</v>
      </c>
      <c r="N23" t="s">
        <v>31</v>
      </c>
      <c r="O23" s="2">
        <v>45763</v>
      </c>
      <c r="P23" t="s">
        <v>9</v>
      </c>
      <c r="Q23" s="4">
        <v>-16</v>
      </c>
      <c r="R23" s="4" t="str">
        <f t="shared" si="1"/>
        <v>NON SCADUTO</v>
      </c>
    </row>
    <row r="24" spans="1:18" x14ac:dyDescent="0.2">
      <c r="A24" t="s">
        <v>0</v>
      </c>
      <c r="B24" t="s">
        <v>1</v>
      </c>
      <c r="C24" t="s">
        <v>2</v>
      </c>
      <c r="D24" t="s">
        <v>16</v>
      </c>
      <c r="E24" t="s">
        <v>27</v>
      </c>
      <c r="F24" t="s">
        <v>28</v>
      </c>
      <c r="G24" t="s">
        <v>36</v>
      </c>
      <c r="H24" t="s">
        <v>37</v>
      </c>
      <c r="I24" s="2">
        <v>45709</v>
      </c>
      <c r="J24" s="3">
        <v>74241.41</v>
      </c>
      <c r="K24" t="s">
        <v>8</v>
      </c>
      <c r="L24" s="11">
        <f t="shared" si="0"/>
        <v>14916.600028128831</v>
      </c>
      <c r="M24" s="3">
        <v>14916</v>
      </c>
      <c r="N24" t="s">
        <v>31</v>
      </c>
      <c r="O24" s="2">
        <v>45749</v>
      </c>
      <c r="P24" t="s">
        <v>9</v>
      </c>
      <c r="Q24" s="4">
        <v>-2</v>
      </c>
      <c r="R24" s="4" t="str">
        <f t="shared" si="1"/>
        <v>NON SCADUTO</v>
      </c>
    </row>
    <row r="25" spans="1:18" x14ac:dyDescent="0.2">
      <c r="A25" t="s">
        <v>0</v>
      </c>
      <c r="B25" t="s">
        <v>1</v>
      </c>
      <c r="C25" t="s">
        <v>2</v>
      </c>
      <c r="D25" t="s">
        <v>16</v>
      </c>
      <c r="E25" t="s">
        <v>27</v>
      </c>
      <c r="F25" t="s">
        <v>28</v>
      </c>
      <c r="G25" t="s">
        <v>38</v>
      </c>
      <c r="H25" t="s">
        <v>39</v>
      </c>
      <c r="I25" s="2">
        <v>45716</v>
      </c>
      <c r="J25" s="3">
        <v>59393.13</v>
      </c>
      <c r="K25" t="s">
        <v>8</v>
      </c>
      <c r="L25" s="11">
        <f t="shared" si="0"/>
        <v>11933.280424343493</v>
      </c>
      <c r="M25" s="3">
        <v>11932.8</v>
      </c>
      <c r="N25" t="s">
        <v>31</v>
      </c>
      <c r="O25" s="2">
        <v>45756</v>
      </c>
      <c r="P25" t="s">
        <v>9</v>
      </c>
      <c r="Q25" s="4">
        <v>-9</v>
      </c>
      <c r="R25" s="4" t="str">
        <f t="shared" si="1"/>
        <v>NON SCADUTO</v>
      </c>
    </row>
    <row r="26" spans="1:18" x14ac:dyDescent="0.2">
      <c r="A26" t="s">
        <v>0</v>
      </c>
      <c r="B26" t="s">
        <v>1</v>
      </c>
      <c r="C26" t="s">
        <v>40</v>
      </c>
      <c r="D26" t="s">
        <v>3</v>
      </c>
      <c r="E26" t="s">
        <v>41</v>
      </c>
      <c r="F26" t="s">
        <v>42</v>
      </c>
      <c r="G26" t="s">
        <v>43</v>
      </c>
      <c r="H26" t="s">
        <v>44</v>
      </c>
      <c r="I26" s="2">
        <v>45729</v>
      </c>
      <c r="J26" s="3">
        <v>2189.92</v>
      </c>
      <c r="K26" t="s">
        <v>8</v>
      </c>
      <c r="L26" s="11">
        <f t="shared" si="0"/>
        <v>439.99919631914167</v>
      </c>
      <c r="M26" s="3">
        <v>440</v>
      </c>
      <c r="N26" t="s">
        <v>31</v>
      </c>
      <c r="O26" s="2">
        <v>45769</v>
      </c>
      <c r="P26" t="s">
        <v>9</v>
      </c>
      <c r="Q26" s="4">
        <v>-22</v>
      </c>
      <c r="R26" s="4" t="str">
        <f t="shared" si="1"/>
        <v>NON SCADUTO</v>
      </c>
    </row>
    <row r="27" spans="1:18" x14ac:dyDescent="0.2">
      <c r="A27" t="s">
        <v>0</v>
      </c>
      <c r="B27" t="s">
        <v>1</v>
      </c>
      <c r="C27" t="s">
        <v>40</v>
      </c>
      <c r="D27" t="s">
        <v>3</v>
      </c>
      <c r="E27" t="s">
        <v>41</v>
      </c>
      <c r="F27" t="s">
        <v>42</v>
      </c>
      <c r="G27" t="s">
        <v>45</v>
      </c>
      <c r="H27" t="s">
        <v>46</v>
      </c>
      <c r="I27" s="2">
        <v>45729</v>
      </c>
      <c r="J27" s="3">
        <v>25928.7</v>
      </c>
      <c r="K27" t="s">
        <v>8</v>
      </c>
      <c r="L27" s="11">
        <f t="shared" si="0"/>
        <v>5209.599967852766</v>
      </c>
      <c r="M27" s="3">
        <v>5209.6000000000004</v>
      </c>
      <c r="N27" t="s">
        <v>31</v>
      </c>
      <c r="O27" s="2">
        <v>45769</v>
      </c>
      <c r="P27" t="s">
        <v>9</v>
      </c>
      <c r="Q27" s="4">
        <v>-22</v>
      </c>
      <c r="R27" s="4" t="str">
        <f t="shared" si="1"/>
        <v>NON SCADUTO</v>
      </c>
    </row>
    <row r="28" spans="1:18" x14ac:dyDescent="0.2">
      <c r="A28" t="s">
        <v>0</v>
      </c>
      <c r="B28" t="s">
        <v>1</v>
      </c>
      <c r="C28" t="s">
        <v>40</v>
      </c>
      <c r="D28" t="s">
        <v>3</v>
      </c>
      <c r="E28" t="s">
        <v>41</v>
      </c>
      <c r="F28" t="s">
        <v>42</v>
      </c>
      <c r="G28" t="s">
        <v>47</v>
      </c>
      <c r="H28" t="s">
        <v>48</v>
      </c>
      <c r="I28" s="2">
        <v>45729</v>
      </c>
      <c r="J28" s="3">
        <v>12964.35</v>
      </c>
      <c r="K28" t="s">
        <v>8</v>
      </c>
      <c r="L28" s="11">
        <f t="shared" si="0"/>
        <v>2604.799983926383</v>
      </c>
      <c r="M28" s="3">
        <v>2604.8000000000002</v>
      </c>
      <c r="N28" t="s">
        <v>31</v>
      </c>
      <c r="O28" s="2">
        <v>45769</v>
      </c>
      <c r="P28" t="s">
        <v>9</v>
      </c>
      <c r="Q28" s="4">
        <v>-22</v>
      </c>
      <c r="R28" s="4" t="str">
        <f t="shared" si="1"/>
        <v>NON SCADUTO</v>
      </c>
    </row>
    <row r="29" spans="1:18" x14ac:dyDescent="0.2">
      <c r="A29" t="s">
        <v>0</v>
      </c>
      <c r="B29" t="s">
        <v>1</v>
      </c>
      <c r="C29" t="s">
        <v>40</v>
      </c>
      <c r="D29" t="s">
        <v>3</v>
      </c>
      <c r="E29" t="s">
        <v>41</v>
      </c>
      <c r="F29" t="s">
        <v>42</v>
      </c>
      <c r="G29" t="s">
        <v>49</v>
      </c>
      <c r="H29" t="s">
        <v>50</v>
      </c>
      <c r="I29" s="2">
        <v>45730</v>
      </c>
      <c r="J29" s="3">
        <v>1418.45</v>
      </c>
      <c r="K29" t="s">
        <v>8</v>
      </c>
      <c r="L29" s="11">
        <f t="shared" si="0"/>
        <v>284.99527837495731</v>
      </c>
      <c r="M29" s="3">
        <v>285</v>
      </c>
      <c r="N29" t="s">
        <v>31</v>
      </c>
      <c r="O29" s="2">
        <v>45770</v>
      </c>
      <c r="P29" t="s">
        <v>9</v>
      </c>
      <c r="Q29" s="4">
        <v>-23</v>
      </c>
      <c r="R29" s="4" t="str">
        <f t="shared" si="1"/>
        <v>NON SCADUTO</v>
      </c>
    </row>
    <row r="30" spans="1:18" x14ac:dyDescent="0.2">
      <c r="A30" t="s">
        <v>0</v>
      </c>
      <c r="B30" t="s">
        <v>1</v>
      </c>
      <c r="C30" t="s">
        <v>40</v>
      </c>
      <c r="D30" t="s">
        <v>3</v>
      </c>
      <c r="E30" t="s">
        <v>41</v>
      </c>
      <c r="F30" t="s">
        <v>42</v>
      </c>
      <c r="G30" t="s">
        <v>51</v>
      </c>
      <c r="H30" t="s">
        <v>52</v>
      </c>
      <c r="I30" s="2">
        <v>45727</v>
      </c>
      <c r="J30" s="3">
        <v>16922.03</v>
      </c>
      <c r="K30" t="s">
        <v>8</v>
      </c>
      <c r="L30" s="11">
        <f t="shared" si="0"/>
        <v>3399.9778987763957</v>
      </c>
      <c r="M30" s="3">
        <v>3400.32</v>
      </c>
      <c r="N30" t="s">
        <v>31</v>
      </c>
      <c r="O30" s="2">
        <v>45767</v>
      </c>
      <c r="P30" t="s">
        <v>9</v>
      </c>
      <c r="Q30" s="4">
        <v>-20</v>
      </c>
      <c r="R30" s="4" t="str">
        <f t="shared" si="1"/>
        <v>NON SCADUTO</v>
      </c>
    </row>
    <row r="31" spans="1:18" x14ac:dyDescent="0.2">
      <c r="A31" t="s">
        <v>0</v>
      </c>
      <c r="B31" t="s">
        <v>1</v>
      </c>
      <c r="C31" t="s">
        <v>40</v>
      </c>
      <c r="D31" t="s">
        <v>3</v>
      </c>
      <c r="E31" t="s">
        <v>41</v>
      </c>
      <c r="F31" t="s">
        <v>42</v>
      </c>
      <c r="G31" t="s">
        <v>53</v>
      </c>
      <c r="H31" t="s">
        <v>54</v>
      </c>
      <c r="I31" s="2">
        <v>45727</v>
      </c>
      <c r="J31" s="3">
        <v>12174.75</v>
      </c>
      <c r="K31" t="s">
        <v>8</v>
      </c>
      <c r="L31" s="11">
        <f t="shared" si="0"/>
        <v>2446.1533824918124</v>
      </c>
      <c r="M31" s="3">
        <v>2446.4</v>
      </c>
      <c r="N31" t="s">
        <v>31</v>
      </c>
      <c r="O31" s="2">
        <v>45767</v>
      </c>
      <c r="P31" t="s">
        <v>9</v>
      </c>
      <c r="Q31" s="4">
        <v>-20</v>
      </c>
      <c r="R31" s="4" t="str">
        <f t="shared" si="1"/>
        <v>NON SCADUTO</v>
      </c>
    </row>
    <row r="32" spans="1:18" x14ac:dyDescent="0.2">
      <c r="A32" t="s">
        <v>0</v>
      </c>
      <c r="B32" t="s">
        <v>1</v>
      </c>
      <c r="C32" t="s">
        <v>40</v>
      </c>
      <c r="D32" t="s">
        <v>3</v>
      </c>
      <c r="E32" t="s">
        <v>41</v>
      </c>
      <c r="F32" t="s">
        <v>42</v>
      </c>
      <c r="G32" t="s">
        <v>55</v>
      </c>
      <c r="H32" t="s">
        <v>56</v>
      </c>
      <c r="I32" s="2">
        <v>45730</v>
      </c>
      <c r="J32" s="3">
        <v>2330.73</v>
      </c>
      <c r="K32" t="s">
        <v>8</v>
      </c>
      <c r="L32" s="11">
        <f t="shared" si="0"/>
        <v>468.29077173454419</v>
      </c>
      <c r="M32" s="3">
        <v>468.3</v>
      </c>
      <c r="N32" t="s">
        <v>31</v>
      </c>
      <c r="O32" s="2">
        <v>45770</v>
      </c>
      <c r="P32" t="s">
        <v>9</v>
      </c>
      <c r="Q32" s="4">
        <v>-23</v>
      </c>
      <c r="R32" s="4" t="str">
        <f t="shared" si="1"/>
        <v>NON SCADUTO</v>
      </c>
    </row>
    <row r="33" spans="1:18" x14ac:dyDescent="0.2">
      <c r="A33" t="s">
        <v>0</v>
      </c>
      <c r="B33" t="s">
        <v>1</v>
      </c>
      <c r="C33" t="s">
        <v>40</v>
      </c>
      <c r="D33" t="s">
        <v>3</v>
      </c>
      <c r="E33" t="s">
        <v>41</v>
      </c>
      <c r="F33" t="s">
        <v>42</v>
      </c>
      <c r="G33" t="s">
        <v>57</v>
      </c>
      <c r="H33" t="s">
        <v>58</v>
      </c>
      <c r="I33" s="2">
        <v>45730</v>
      </c>
      <c r="J33" s="3">
        <v>2615.91</v>
      </c>
      <c r="K33" t="s">
        <v>8</v>
      </c>
      <c r="L33" s="11">
        <f t="shared" si="0"/>
        <v>525.58919852926397</v>
      </c>
      <c r="M33" s="3">
        <v>525.6</v>
      </c>
      <c r="N33" t="s">
        <v>31</v>
      </c>
      <c r="O33" s="2">
        <v>45770</v>
      </c>
      <c r="P33" t="s">
        <v>9</v>
      </c>
      <c r="Q33" s="4">
        <v>-23</v>
      </c>
      <c r="R33" s="4" t="str">
        <f t="shared" si="1"/>
        <v>NON SCADUTO</v>
      </c>
    </row>
    <row r="34" spans="1:18" x14ac:dyDescent="0.2">
      <c r="A34" t="s">
        <v>0</v>
      </c>
      <c r="B34" t="s">
        <v>1</v>
      </c>
      <c r="C34" t="s">
        <v>40</v>
      </c>
      <c r="D34" t="s">
        <v>3</v>
      </c>
      <c r="E34" t="s">
        <v>41</v>
      </c>
      <c r="F34" t="s">
        <v>42</v>
      </c>
      <c r="G34" t="s">
        <v>59</v>
      </c>
      <c r="H34" t="s">
        <v>60</v>
      </c>
      <c r="I34" s="2">
        <v>45727</v>
      </c>
      <c r="J34" s="3">
        <v>5299.08</v>
      </c>
      <c r="K34" t="s">
        <v>8</v>
      </c>
      <c r="L34" s="11">
        <f t="shared" si="0"/>
        <v>1064.6922906913665</v>
      </c>
      <c r="M34" s="3">
        <v>1064.8</v>
      </c>
      <c r="N34" t="s">
        <v>31</v>
      </c>
      <c r="O34" s="2">
        <v>45767</v>
      </c>
      <c r="P34" t="s">
        <v>9</v>
      </c>
      <c r="Q34" s="4">
        <v>-20</v>
      </c>
      <c r="R34" s="4" t="str">
        <f t="shared" si="1"/>
        <v>NON SCADUTO</v>
      </c>
    </row>
    <row r="35" spans="1:18" x14ac:dyDescent="0.2">
      <c r="A35" t="s">
        <v>0</v>
      </c>
      <c r="B35" t="s">
        <v>1</v>
      </c>
      <c r="C35" t="s">
        <v>40</v>
      </c>
      <c r="D35" t="s">
        <v>3</v>
      </c>
      <c r="E35" t="s">
        <v>41</v>
      </c>
      <c r="F35" t="s">
        <v>42</v>
      </c>
      <c r="G35" t="s">
        <v>61</v>
      </c>
      <c r="H35" t="s">
        <v>62</v>
      </c>
      <c r="I35" s="2">
        <v>45747</v>
      </c>
      <c r="J35" s="3">
        <v>5475.03</v>
      </c>
      <c r="K35" t="s">
        <v>8</v>
      </c>
      <c r="L35" s="11">
        <f t="shared" si="0"/>
        <v>1100.0442024472081</v>
      </c>
      <c r="M35" s="3">
        <v>1100</v>
      </c>
      <c r="N35" t="s">
        <v>31</v>
      </c>
      <c r="O35" s="2">
        <v>45787</v>
      </c>
      <c r="P35" t="s">
        <v>9</v>
      </c>
      <c r="Q35" s="4">
        <v>-40</v>
      </c>
      <c r="R35" s="4" t="str">
        <f t="shared" si="1"/>
        <v>NON SCADUTO</v>
      </c>
    </row>
    <row r="36" spans="1:18" x14ac:dyDescent="0.2">
      <c r="A36" t="s">
        <v>0</v>
      </c>
      <c r="B36" t="s">
        <v>1</v>
      </c>
      <c r="C36" t="s">
        <v>40</v>
      </c>
      <c r="D36" t="s">
        <v>3</v>
      </c>
      <c r="E36" t="s">
        <v>41</v>
      </c>
      <c r="F36" t="s">
        <v>42</v>
      </c>
      <c r="G36" t="s">
        <v>63</v>
      </c>
      <c r="H36" t="s">
        <v>64</v>
      </c>
      <c r="I36" s="2">
        <v>45730</v>
      </c>
      <c r="J36" s="3">
        <v>26254.67</v>
      </c>
      <c r="K36" t="s">
        <v>8</v>
      </c>
      <c r="L36" s="11">
        <f t="shared" si="0"/>
        <v>5275.0939302003171</v>
      </c>
      <c r="M36" s="3">
        <v>5275.2</v>
      </c>
      <c r="N36" t="s">
        <v>31</v>
      </c>
      <c r="O36" s="2">
        <v>45770</v>
      </c>
      <c r="P36" t="s">
        <v>9</v>
      </c>
      <c r="Q36" s="4">
        <v>-23</v>
      </c>
      <c r="R36" s="4" t="str">
        <f t="shared" si="1"/>
        <v>NON SCADUTO</v>
      </c>
    </row>
    <row r="37" spans="1:18" x14ac:dyDescent="0.2">
      <c r="A37" t="s">
        <v>0</v>
      </c>
      <c r="B37" t="s">
        <v>1</v>
      </c>
      <c r="C37" t="s">
        <v>40</v>
      </c>
      <c r="D37" t="s">
        <v>3</v>
      </c>
      <c r="E37" t="s">
        <v>41</v>
      </c>
      <c r="F37" t="s">
        <v>42</v>
      </c>
      <c r="G37" t="s">
        <v>65</v>
      </c>
      <c r="H37" t="s">
        <v>66</v>
      </c>
      <c r="I37" s="2">
        <v>45730</v>
      </c>
      <c r="J37" s="3">
        <v>12175.73</v>
      </c>
      <c r="K37" t="s">
        <v>8</v>
      </c>
      <c r="L37" s="11">
        <f t="shared" si="0"/>
        <v>2446.3502843021033</v>
      </c>
      <c r="M37" s="3">
        <v>2446.4</v>
      </c>
      <c r="N37" t="s">
        <v>31</v>
      </c>
      <c r="O37" s="2">
        <v>45770</v>
      </c>
      <c r="P37" t="s">
        <v>9</v>
      </c>
      <c r="Q37" s="4">
        <v>-23</v>
      </c>
      <c r="R37" s="4" t="str">
        <f t="shared" si="1"/>
        <v>NON SCADUTO</v>
      </c>
    </row>
    <row r="38" spans="1:18" x14ac:dyDescent="0.2">
      <c r="A38" t="s">
        <v>0</v>
      </c>
      <c r="B38" t="s">
        <v>1</v>
      </c>
      <c r="C38" t="s">
        <v>40</v>
      </c>
      <c r="D38" t="s">
        <v>3</v>
      </c>
      <c r="E38" t="s">
        <v>41</v>
      </c>
      <c r="F38" t="s">
        <v>42</v>
      </c>
      <c r="G38" t="s">
        <v>67</v>
      </c>
      <c r="H38" t="s">
        <v>68</v>
      </c>
      <c r="I38" s="2">
        <v>45734</v>
      </c>
      <c r="J38" s="3">
        <v>4051.52</v>
      </c>
      <c r="K38" t="s">
        <v>8</v>
      </c>
      <c r="L38" s="11">
        <f t="shared" si="0"/>
        <v>814.03226778646194</v>
      </c>
      <c r="M38" s="3">
        <v>814</v>
      </c>
      <c r="N38" t="s">
        <v>31</v>
      </c>
      <c r="O38" s="2">
        <v>45774</v>
      </c>
      <c r="P38" t="s">
        <v>9</v>
      </c>
      <c r="Q38" s="4">
        <v>-27</v>
      </c>
      <c r="R38" s="4" t="str">
        <f t="shared" si="1"/>
        <v>NON SCADUTO</v>
      </c>
    </row>
    <row r="39" spans="1:18" x14ac:dyDescent="0.2">
      <c r="A39" t="s">
        <v>0</v>
      </c>
      <c r="B39" t="s">
        <v>1</v>
      </c>
      <c r="C39" t="s">
        <v>40</v>
      </c>
      <c r="D39" t="s">
        <v>3</v>
      </c>
      <c r="E39" t="s">
        <v>41</v>
      </c>
      <c r="F39" t="s">
        <v>42</v>
      </c>
      <c r="G39" t="s">
        <v>69</v>
      </c>
      <c r="H39" t="s">
        <v>70</v>
      </c>
      <c r="I39" s="2">
        <v>45734</v>
      </c>
      <c r="J39" s="3">
        <v>16924.41</v>
      </c>
      <c r="K39" t="s">
        <v>8</v>
      </c>
      <c r="L39" s="11">
        <f t="shared" si="0"/>
        <v>3400.4560888871029</v>
      </c>
      <c r="M39" s="3">
        <v>3400.32</v>
      </c>
      <c r="N39" t="s">
        <v>31</v>
      </c>
      <c r="O39" s="2">
        <v>45774</v>
      </c>
      <c r="P39" t="s">
        <v>9</v>
      </c>
      <c r="Q39" s="4">
        <v>-27</v>
      </c>
      <c r="R39" s="4" t="str">
        <f t="shared" si="1"/>
        <v>NON SCADUTO</v>
      </c>
    </row>
    <row r="40" spans="1:18" x14ac:dyDescent="0.2">
      <c r="A40" t="s">
        <v>0</v>
      </c>
      <c r="B40" t="s">
        <v>1</v>
      </c>
      <c r="C40" t="s">
        <v>40</v>
      </c>
      <c r="D40" t="s">
        <v>3</v>
      </c>
      <c r="E40" t="s">
        <v>41</v>
      </c>
      <c r="F40" t="s">
        <v>42</v>
      </c>
      <c r="G40" t="s">
        <v>71</v>
      </c>
      <c r="H40" t="s">
        <v>72</v>
      </c>
      <c r="I40" s="2">
        <v>45734</v>
      </c>
      <c r="J40" s="3">
        <v>5299.83</v>
      </c>
      <c r="K40" t="s">
        <v>8</v>
      </c>
      <c r="L40" s="11">
        <f t="shared" si="0"/>
        <v>1064.8429808523035</v>
      </c>
      <c r="M40" s="3">
        <v>1064.8</v>
      </c>
      <c r="N40" t="s">
        <v>31</v>
      </c>
      <c r="O40" s="2">
        <v>45774</v>
      </c>
      <c r="P40" t="s">
        <v>9</v>
      </c>
      <c r="Q40" s="4">
        <v>-27</v>
      </c>
      <c r="R40" s="4" t="str">
        <f t="shared" si="1"/>
        <v>NON SCADUTO</v>
      </c>
    </row>
    <row r="41" spans="1:18" x14ac:dyDescent="0.2">
      <c r="A41" t="s">
        <v>0</v>
      </c>
      <c r="B41" t="s">
        <v>1</v>
      </c>
      <c r="C41" t="s">
        <v>40</v>
      </c>
      <c r="D41" t="s">
        <v>3</v>
      </c>
      <c r="E41" t="s">
        <v>41</v>
      </c>
      <c r="F41" t="s">
        <v>42</v>
      </c>
      <c r="G41" t="s">
        <v>73</v>
      </c>
      <c r="H41" t="s">
        <v>74</v>
      </c>
      <c r="I41" s="2">
        <v>45734</v>
      </c>
      <c r="J41" s="3">
        <v>12176.47</v>
      </c>
      <c r="K41" t="s">
        <v>8</v>
      </c>
      <c r="L41" s="11">
        <f t="shared" si="0"/>
        <v>2446.4989652608947</v>
      </c>
      <c r="M41" s="3">
        <v>2446.4</v>
      </c>
      <c r="N41" t="s">
        <v>31</v>
      </c>
      <c r="O41" s="2">
        <v>45774</v>
      </c>
      <c r="P41" t="s">
        <v>9</v>
      </c>
      <c r="Q41" s="4">
        <v>-27</v>
      </c>
      <c r="R41" s="4" t="str">
        <f t="shared" si="1"/>
        <v>NON SCADUTO</v>
      </c>
    </row>
    <row r="42" spans="1:18" x14ac:dyDescent="0.2">
      <c r="A42" t="s">
        <v>0</v>
      </c>
      <c r="B42" t="s">
        <v>1</v>
      </c>
      <c r="C42" t="s">
        <v>40</v>
      </c>
      <c r="D42" t="s">
        <v>3</v>
      </c>
      <c r="E42" t="s">
        <v>41</v>
      </c>
      <c r="F42" t="s">
        <v>42</v>
      </c>
      <c r="G42" t="s">
        <v>75</v>
      </c>
      <c r="H42" t="s">
        <v>76</v>
      </c>
      <c r="I42" s="2">
        <v>45747</v>
      </c>
      <c r="J42" s="3">
        <v>19447.310000000001</v>
      </c>
      <c r="K42" t="s">
        <v>8</v>
      </c>
      <c r="L42" s="11">
        <f t="shared" si="0"/>
        <v>3907.3576982580221</v>
      </c>
      <c r="M42" s="3">
        <v>3907.2</v>
      </c>
      <c r="N42" t="s">
        <v>31</v>
      </c>
      <c r="O42" s="2">
        <v>45787</v>
      </c>
      <c r="P42" t="s">
        <v>9</v>
      </c>
      <c r="Q42" s="4">
        <v>-40</v>
      </c>
      <c r="R42" s="4" t="str">
        <f t="shared" si="1"/>
        <v>NON SCADUTO</v>
      </c>
    </row>
    <row r="43" spans="1:18" x14ac:dyDescent="0.2">
      <c r="A43" t="s">
        <v>0</v>
      </c>
      <c r="B43" t="s">
        <v>1</v>
      </c>
      <c r="C43" t="s">
        <v>77</v>
      </c>
      <c r="D43" t="s">
        <v>3</v>
      </c>
      <c r="E43" t="s">
        <v>41</v>
      </c>
      <c r="F43" t="s">
        <v>42</v>
      </c>
      <c r="G43" t="s">
        <v>9</v>
      </c>
      <c r="H43" t="s">
        <v>78</v>
      </c>
      <c r="I43" s="2">
        <v>45733</v>
      </c>
      <c r="J43" s="3">
        <v>213.5</v>
      </c>
      <c r="K43" t="s">
        <v>8</v>
      </c>
      <c r="L43" s="11">
        <f t="shared" si="0"/>
        <v>42.896465813425486</v>
      </c>
      <c r="M43" s="3">
        <v>42.9</v>
      </c>
      <c r="N43" t="s">
        <v>31</v>
      </c>
      <c r="O43" s="2">
        <v>45763</v>
      </c>
      <c r="P43" t="s">
        <v>79</v>
      </c>
      <c r="Q43" s="4">
        <v>-16</v>
      </c>
      <c r="R43" s="4" t="str">
        <f t="shared" si="1"/>
        <v>NON SCADUTO</v>
      </c>
    </row>
    <row r="44" spans="1:18" x14ac:dyDescent="0.2">
      <c r="A44" t="s">
        <v>0</v>
      </c>
      <c r="B44" t="s">
        <v>1</v>
      </c>
      <c r="C44" t="s">
        <v>40</v>
      </c>
      <c r="D44" t="s">
        <v>3</v>
      </c>
      <c r="E44" t="s">
        <v>41</v>
      </c>
      <c r="F44" t="s">
        <v>42</v>
      </c>
      <c r="G44" t="s">
        <v>80</v>
      </c>
      <c r="H44" t="s">
        <v>81</v>
      </c>
      <c r="I44" s="2">
        <v>45735</v>
      </c>
      <c r="J44" s="3">
        <v>5475.14</v>
      </c>
      <c r="K44" t="s">
        <v>8</v>
      </c>
      <c r="L44" s="11">
        <f t="shared" si="0"/>
        <v>1100.0663036708124</v>
      </c>
      <c r="M44" s="3">
        <v>1100</v>
      </c>
      <c r="N44" t="s">
        <v>31</v>
      </c>
      <c r="O44" s="2">
        <v>45765</v>
      </c>
      <c r="P44" t="s">
        <v>9</v>
      </c>
      <c r="Q44" s="4">
        <v>-18</v>
      </c>
      <c r="R44" s="4" t="str">
        <f t="shared" si="1"/>
        <v>NON SCADUTO</v>
      </c>
    </row>
    <row r="45" spans="1:18" x14ac:dyDescent="0.2">
      <c r="A45" t="s">
        <v>0</v>
      </c>
      <c r="B45" t="s">
        <v>1</v>
      </c>
      <c r="C45" t="s">
        <v>77</v>
      </c>
      <c r="D45" t="s">
        <v>3</v>
      </c>
      <c r="E45" t="s">
        <v>41</v>
      </c>
      <c r="F45" t="s">
        <v>42</v>
      </c>
      <c r="G45" t="s">
        <v>9</v>
      </c>
      <c r="H45" t="s">
        <v>82</v>
      </c>
      <c r="I45" s="2">
        <v>45733</v>
      </c>
      <c r="J45" s="3">
        <v>231.42</v>
      </c>
      <c r="K45" t="s">
        <v>8</v>
      </c>
      <c r="L45" s="11">
        <f t="shared" si="0"/>
        <v>46.49695605874907</v>
      </c>
      <c r="M45" s="3">
        <v>46.5</v>
      </c>
      <c r="N45" t="s">
        <v>31</v>
      </c>
      <c r="O45" s="2">
        <v>45763</v>
      </c>
      <c r="P45" t="s">
        <v>79</v>
      </c>
      <c r="Q45" s="4">
        <v>-16</v>
      </c>
      <c r="R45" s="4" t="str">
        <f t="shared" si="1"/>
        <v>NON SCADUTO</v>
      </c>
    </row>
    <row r="46" spans="1:18" x14ac:dyDescent="0.2">
      <c r="A46" t="s">
        <v>0</v>
      </c>
      <c r="B46" t="s">
        <v>1</v>
      </c>
      <c r="C46" t="s">
        <v>40</v>
      </c>
      <c r="D46" t="s">
        <v>3</v>
      </c>
      <c r="E46" t="s">
        <v>41</v>
      </c>
      <c r="F46" t="s">
        <v>42</v>
      </c>
      <c r="G46" t="s">
        <v>83</v>
      </c>
      <c r="H46" t="s">
        <v>84</v>
      </c>
      <c r="I46" s="2">
        <v>45735</v>
      </c>
      <c r="J46" s="3">
        <v>21287.34</v>
      </c>
      <c r="K46" t="s">
        <v>8</v>
      </c>
      <c r="L46" s="11">
        <f t="shared" si="0"/>
        <v>4277.0569206967912</v>
      </c>
      <c r="M46" s="3">
        <v>4276.8</v>
      </c>
      <c r="N46" t="s">
        <v>31</v>
      </c>
      <c r="O46" s="2">
        <v>45775</v>
      </c>
      <c r="P46" t="s">
        <v>9</v>
      </c>
      <c r="Q46" s="4">
        <v>-28</v>
      </c>
      <c r="R46" s="4" t="str">
        <f t="shared" si="1"/>
        <v>NON SCADUTO</v>
      </c>
    </row>
    <row r="47" spans="1:18" x14ac:dyDescent="0.2">
      <c r="A47" t="s">
        <v>0</v>
      </c>
      <c r="B47" t="s">
        <v>1</v>
      </c>
      <c r="C47" t="s">
        <v>40</v>
      </c>
      <c r="D47" t="s">
        <v>3</v>
      </c>
      <c r="E47" t="s">
        <v>41</v>
      </c>
      <c r="F47" t="s">
        <v>42</v>
      </c>
      <c r="G47" t="s">
        <v>85</v>
      </c>
      <c r="H47" t="s">
        <v>86</v>
      </c>
      <c r="I47" s="2">
        <v>45736</v>
      </c>
      <c r="J47" s="3">
        <v>51855.32</v>
      </c>
      <c r="K47" t="s">
        <v>8</v>
      </c>
      <c r="L47" s="11">
        <f t="shared" si="0"/>
        <v>10418.782021659199</v>
      </c>
      <c r="M47" s="3">
        <v>10419.200000000001</v>
      </c>
      <c r="N47" t="s">
        <v>31</v>
      </c>
      <c r="O47" s="2">
        <v>45776</v>
      </c>
      <c r="P47" t="s">
        <v>9</v>
      </c>
      <c r="Q47" s="4">
        <v>-29</v>
      </c>
      <c r="R47" s="4" t="str">
        <f t="shared" si="1"/>
        <v>NON SCADUTO</v>
      </c>
    </row>
    <row r="48" spans="1:18" x14ac:dyDescent="0.2">
      <c r="A48" t="s">
        <v>0</v>
      </c>
      <c r="B48" t="s">
        <v>1</v>
      </c>
      <c r="C48" t="s">
        <v>40</v>
      </c>
      <c r="D48" t="s">
        <v>3</v>
      </c>
      <c r="E48" t="s">
        <v>41</v>
      </c>
      <c r="F48" t="s">
        <v>42</v>
      </c>
      <c r="G48" t="s">
        <v>87</v>
      </c>
      <c r="H48" t="s">
        <v>88</v>
      </c>
      <c r="I48" s="2">
        <v>45736</v>
      </c>
      <c r="J48" s="3">
        <v>2189.84</v>
      </c>
      <c r="K48" t="s">
        <v>8</v>
      </c>
      <c r="L48" s="11">
        <f t="shared" si="0"/>
        <v>439.98312270197505</v>
      </c>
      <c r="M48" s="3">
        <v>440</v>
      </c>
      <c r="N48" t="s">
        <v>31</v>
      </c>
      <c r="O48" s="2">
        <v>45776</v>
      </c>
      <c r="P48" t="s">
        <v>9</v>
      </c>
      <c r="Q48" s="4">
        <v>-29</v>
      </c>
      <c r="R48" s="4" t="str">
        <f t="shared" si="1"/>
        <v>NON SCADUTO</v>
      </c>
    </row>
    <row r="49" spans="1:18" x14ac:dyDescent="0.2">
      <c r="A49" t="s">
        <v>0</v>
      </c>
      <c r="B49" t="s">
        <v>1</v>
      </c>
      <c r="C49" t="s">
        <v>40</v>
      </c>
      <c r="D49" t="s">
        <v>3</v>
      </c>
      <c r="E49" t="s">
        <v>41</v>
      </c>
      <c r="F49" t="s">
        <v>42</v>
      </c>
      <c r="G49" t="s">
        <v>89</v>
      </c>
      <c r="H49" t="s">
        <v>90</v>
      </c>
      <c r="I49" s="2">
        <v>45736</v>
      </c>
      <c r="J49" s="3">
        <v>25927.66</v>
      </c>
      <c r="K49" t="s">
        <v>8</v>
      </c>
      <c r="L49" s="11">
        <f t="shared" si="0"/>
        <v>5209.3910108295995</v>
      </c>
      <c r="M49" s="3">
        <v>5209.6000000000004</v>
      </c>
      <c r="N49" t="s">
        <v>31</v>
      </c>
      <c r="O49" s="2">
        <v>45776</v>
      </c>
      <c r="P49" t="s">
        <v>9</v>
      </c>
      <c r="Q49" s="4">
        <v>-29</v>
      </c>
      <c r="R49" s="4" t="str">
        <f t="shared" si="1"/>
        <v>NON SCADUTO</v>
      </c>
    </row>
    <row r="50" spans="1:18" x14ac:dyDescent="0.2">
      <c r="A50" t="s">
        <v>0</v>
      </c>
      <c r="B50" t="s">
        <v>1</v>
      </c>
      <c r="C50" t="s">
        <v>91</v>
      </c>
      <c r="D50" t="s">
        <v>3</v>
      </c>
      <c r="E50" t="s">
        <v>41</v>
      </c>
      <c r="F50" t="s">
        <v>42</v>
      </c>
      <c r="G50" t="s">
        <v>9</v>
      </c>
      <c r="H50" t="s">
        <v>92</v>
      </c>
      <c r="I50" s="2">
        <v>45747</v>
      </c>
      <c r="J50" s="3">
        <v>330125.99</v>
      </c>
      <c r="K50" t="s">
        <v>8</v>
      </c>
      <c r="L50" s="11">
        <f t="shared" si="0"/>
        <v>66328.984750155709</v>
      </c>
      <c r="M50" s="3">
        <v>66326.320000000007</v>
      </c>
      <c r="N50" t="s">
        <v>31</v>
      </c>
      <c r="O50" s="2">
        <v>45747</v>
      </c>
      <c r="P50" t="s">
        <v>93</v>
      </c>
      <c r="Q50" s="4">
        <v>0</v>
      </c>
      <c r="R50" s="4" t="str">
        <f t="shared" si="1"/>
        <v>NON SCADUTO</v>
      </c>
    </row>
    <row r="51" spans="1:18" x14ac:dyDescent="0.2">
      <c r="A51" t="s">
        <v>0</v>
      </c>
      <c r="B51" t="s">
        <v>1</v>
      </c>
      <c r="C51" t="s">
        <v>40</v>
      </c>
      <c r="D51" t="s">
        <v>3</v>
      </c>
      <c r="E51" t="s">
        <v>41</v>
      </c>
      <c r="F51" t="s">
        <v>42</v>
      </c>
      <c r="G51" t="s">
        <v>94</v>
      </c>
      <c r="H51" t="s">
        <v>95</v>
      </c>
      <c r="I51" s="2">
        <v>45736</v>
      </c>
      <c r="J51" s="3">
        <v>5474.59</v>
      </c>
      <c r="K51" t="s">
        <v>8</v>
      </c>
      <c r="L51" s="11">
        <f t="shared" si="0"/>
        <v>1099.9557975527919</v>
      </c>
      <c r="M51" s="3">
        <v>1100</v>
      </c>
      <c r="N51" t="s">
        <v>31</v>
      </c>
      <c r="O51" s="2">
        <v>45776</v>
      </c>
      <c r="P51" t="s">
        <v>9</v>
      </c>
      <c r="Q51" s="4">
        <v>-29</v>
      </c>
      <c r="R51" s="4" t="str">
        <f t="shared" si="1"/>
        <v>NON SCADUTO</v>
      </c>
    </row>
    <row r="52" spans="1:18" x14ac:dyDescent="0.2">
      <c r="A52" t="s">
        <v>0</v>
      </c>
      <c r="B52" t="s">
        <v>1</v>
      </c>
      <c r="C52" t="s">
        <v>40</v>
      </c>
      <c r="D52" t="s">
        <v>3</v>
      </c>
      <c r="E52" t="s">
        <v>41</v>
      </c>
      <c r="F52" t="s">
        <v>42</v>
      </c>
      <c r="G52" t="s">
        <v>96</v>
      </c>
      <c r="H52" t="s">
        <v>97</v>
      </c>
      <c r="I52" s="2">
        <v>45729</v>
      </c>
      <c r="J52" s="3">
        <v>2859.64</v>
      </c>
      <c r="K52" t="s">
        <v>8</v>
      </c>
      <c r="L52" s="11">
        <f t="shared" si="0"/>
        <v>574.55948242952718</v>
      </c>
      <c r="M52" s="3">
        <v>574.55999999999995</v>
      </c>
      <c r="N52" t="s">
        <v>31</v>
      </c>
      <c r="O52" s="2">
        <v>45769</v>
      </c>
      <c r="P52" t="s">
        <v>9</v>
      </c>
      <c r="Q52" s="4">
        <v>-22</v>
      </c>
      <c r="R52" s="4" t="str">
        <f t="shared" si="1"/>
        <v>NON SCADUTO</v>
      </c>
    </row>
    <row r="53" spans="1:18" x14ac:dyDescent="0.2">
      <c r="A53" t="s">
        <v>0</v>
      </c>
      <c r="B53" t="s">
        <v>1</v>
      </c>
      <c r="C53" t="s">
        <v>40</v>
      </c>
      <c r="D53" t="s">
        <v>3</v>
      </c>
      <c r="E53" t="s">
        <v>41</v>
      </c>
      <c r="F53" t="s">
        <v>42</v>
      </c>
      <c r="G53" t="s">
        <v>98</v>
      </c>
      <c r="H53" t="s">
        <v>99</v>
      </c>
      <c r="I53" s="2">
        <v>45740</v>
      </c>
      <c r="J53" s="3">
        <v>17067.919999999998</v>
      </c>
      <c r="K53" t="s">
        <v>8</v>
      </c>
      <c r="L53" s="11">
        <f t="shared" si="0"/>
        <v>3429.2901488818784</v>
      </c>
      <c r="M53" s="3">
        <v>3429.36</v>
      </c>
      <c r="N53" t="s">
        <v>31</v>
      </c>
      <c r="O53" s="2">
        <v>45770</v>
      </c>
      <c r="P53" t="s">
        <v>9</v>
      </c>
      <c r="Q53" s="4">
        <v>-23</v>
      </c>
      <c r="R53" s="4" t="str">
        <f t="shared" si="1"/>
        <v>NON SCADUTO</v>
      </c>
    </row>
    <row r="54" spans="1:18" x14ac:dyDescent="0.2">
      <c r="A54" t="s">
        <v>0</v>
      </c>
      <c r="B54" t="s">
        <v>1</v>
      </c>
      <c r="C54" t="s">
        <v>40</v>
      </c>
      <c r="D54" t="s">
        <v>3</v>
      </c>
      <c r="E54" t="s">
        <v>41</v>
      </c>
      <c r="F54" t="s">
        <v>42</v>
      </c>
      <c r="G54" t="s">
        <v>100</v>
      </c>
      <c r="H54" t="s">
        <v>101</v>
      </c>
      <c r="I54" s="2">
        <v>45740</v>
      </c>
      <c r="J54" s="3">
        <v>12964.09</v>
      </c>
      <c r="K54" t="s">
        <v>8</v>
      </c>
      <c r="L54" s="11">
        <f t="shared" si="0"/>
        <v>2604.7477446705911</v>
      </c>
      <c r="M54" s="3">
        <v>2604.8000000000002</v>
      </c>
      <c r="N54" t="s">
        <v>31</v>
      </c>
      <c r="O54" s="2">
        <v>45780</v>
      </c>
      <c r="P54" t="s">
        <v>9</v>
      </c>
      <c r="Q54" s="4">
        <v>-33</v>
      </c>
      <c r="R54" s="4" t="str">
        <f t="shared" si="1"/>
        <v>NON SCADUTO</v>
      </c>
    </row>
    <row r="55" spans="1:18" x14ac:dyDescent="0.2">
      <c r="A55" t="s">
        <v>0</v>
      </c>
      <c r="B55" t="s">
        <v>1</v>
      </c>
      <c r="C55" t="s">
        <v>40</v>
      </c>
      <c r="D55" t="s">
        <v>3</v>
      </c>
      <c r="E55" t="s">
        <v>41</v>
      </c>
      <c r="F55" t="s">
        <v>42</v>
      </c>
      <c r="G55" t="s">
        <v>102</v>
      </c>
      <c r="H55" t="s">
        <v>103</v>
      </c>
      <c r="I55" s="2">
        <v>45730</v>
      </c>
      <c r="J55" s="3">
        <v>780.39</v>
      </c>
      <c r="K55" t="s">
        <v>8</v>
      </c>
      <c r="L55" s="11">
        <f t="shared" si="0"/>
        <v>156.79612625826283</v>
      </c>
      <c r="M55" s="3">
        <v>156.80000000000001</v>
      </c>
      <c r="N55" t="s">
        <v>31</v>
      </c>
      <c r="O55" s="2">
        <v>45770</v>
      </c>
      <c r="P55" t="s">
        <v>9</v>
      </c>
      <c r="Q55" s="4">
        <v>-23</v>
      </c>
      <c r="R55" s="4" t="str">
        <f t="shared" si="1"/>
        <v>NON SCADUTO</v>
      </c>
    </row>
    <row r="56" spans="1:18" x14ac:dyDescent="0.2">
      <c r="A56" t="s">
        <v>0</v>
      </c>
      <c r="B56" t="s">
        <v>1</v>
      </c>
      <c r="C56" t="s">
        <v>40</v>
      </c>
      <c r="D56" t="s">
        <v>3</v>
      </c>
      <c r="E56" t="s">
        <v>41</v>
      </c>
      <c r="F56" t="s">
        <v>42</v>
      </c>
      <c r="G56" t="s">
        <v>104</v>
      </c>
      <c r="H56" t="s">
        <v>105</v>
      </c>
      <c r="I56" s="2">
        <v>45730</v>
      </c>
      <c r="J56" s="3">
        <v>985.45</v>
      </c>
      <c r="K56" t="s">
        <v>8</v>
      </c>
      <c r="L56" s="11">
        <f t="shared" si="0"/>
        <v>197.99682546060959</v>
      </c>
      <c r="M56" s="3">
        <v>198</v>
      </c>
      <c r="N56" t="s">
        <v>31</v>
      </c>
      <c r="O56" s="2">
        <v>45770</v>
      </c>
      <c r="P56" t="s">
        <v>9</v>
      </c>
      <c r="Q56" s="4">
        <v>-23</v>
      </c>
      <c r="R56" s="4" t="str">
        <f t="shared" si="1"/>
        <v>NON SCADUTO</v>
      </c>
    </row>
    <row r="57" spans="1:18" x14ac:dyDescent="0.2">
      <c r="A57" t="s">
        <v>0</v>
      </c>
      <c r="B57" t="s">
        <v>1</v>
      </c>
      <c r="C57" t="s">
        <v>40</v>
      </c>
      <c r="D57" t="s">
        <v>3</v>
      </c>
      <c r="E57" t="s">
        <v>41</v>
      </c>
      <c r="F57" t="s">
        <v>42</v>
      </c>
      <c r="G57" t="s">
        <v>106</v>
      </c>
      <c r="H57" t="s">
        <v>107</v>
      </c>
      <c r="I57" s="2">
        <v>45730</v>
      </c>
      <c r="J57" s="3">
        <v>125.42</v>
      </c>
      <c r="K57" t="s">
        <v>8</v>
      </c>
      <c r="L57" s="11">
        <f t="shared" si="0"/>
        <v>25.199413312973419</v>
      </c>
      <c r="M57" s="3">
        <v>25.2</v>
      </c>
      <c r="N57" t="s">
        <v>31</v>
      </c>
      <c r="O57" s="2">
        <v>45770</v>
      </c>
      <c r="P57" t="s">
        <v>9</v>
      </c>
      <c r="Q57" s="4">
        <v>-23</v>
      </c>
      <c r="R57" s="4" t="str">
        <f t="shared" si="1"/>
        <v>NON SCADUTO</v>
      </c>
    </row>
    <row r="58" spans="1:18" x14ac:dyDescent="0.2">
      <c r="A58" t="s">
        <v>0</v>
      </c>
      <c r="B58" t="s">
        <v>1</v>
      </c>
      <c r="C58" t="s">
        <v>40</v>
      </c>
      <c r="D58" t="s">
        <v>3</v>
      </c>
      <c r="E58" t="s">
        <v>41</v>
      </c>
      <c r="F58" t="s">
        <v>42</v>
      </c>
      <c r="G58" t="s">
        <v>108</v>
      </c>
      <c r="H58" t="s">
        <v>109</v>
      </c>
      <c r="I58" s="2">
        <v>45730</v>
      </c>
      <c r="J58" s="3">
        <v>979.47</v>
      </c>
      <c r="K58" t="s">
        <v>8</v>
      </c>
      <c r="L58" s="11">
        <f t="shared" si="0"/>
        <v>196.79532257740451</v>
      </c>
      <c r="M58" s="3">
        <v>196.8</v>
      </c>
      <c r="N58" t="s">
        <v>31</v>
      </c>
      <c r="O58" s="2">
        <v>45770</v>
      </c>
      <c r="P58" t="s">
        <v>9</v>
      </c>
      <c r="Q58" s="4">
        <v>-23</v>
      </c>
      <c r="R58" s="4" t="str">
        <f t="shared" si="1"/>
        <v>NON SCADUTO</v>
      </c>
    </row>
    <row r="59" spans="1:18" x14ac:dyDescent="0.2">
      <c r="A59" t="s">
        <v>0</v>
      </c>
      <c r="B59" t="s">
        <v>1</v>
      </c>
      <c r="C59" t="s">
        <v>40</v>
      </c>
      <c r="D59" t="s">
        <v>3</v>
      </c>
      <c r="E59" t="s">
        <v>41</v>
      </c>
      <c r="F59" t="s">
        <v>42</v>
      </c>
      <c r="G59" t="s">
        <v>110</v>
      </c>
      <c r="H59" t="s">
        <v>111</v>
      </c>
      <c r="I59" s="2">
        <v>45730</v>
      </c>
      <c r="J59" s="3">
        <v>286.68</v>
      </c>
      <c r="K59" t="s">
        <v>8</v>
      </c>
      <c r="L59" s="11">
        <f t="shared" si="0"/>
        <v>57.599807116594</v>
      </c>
      <c r="M59" s="3">
        <v>57.6</v>
      </c>
      <c r="N59" t="s">
        <v>31</v>
      </c>
      <c r="O59" s="2">
        <v>45770</v>
      </c>
      <c r="P59" t="s">
        <v>9</v>
      </c>
      <c r="Q59" s="4">
        <v>-23</v>
      </c>
      <c r="R59" s="4" t="str">
        <f t="shared" si="1"/>
        <v>NON SCADUTO</v>
      </c>
    </row>
    <row r="60" spans="1:18" x14ac:dyDescent="0.2">
      <c r="A60" t="s">
        <v>0</v>
      </c>
      <c r="B60" t="s">
        <v>1</v>
      </c>
      <c r="C60" t="s">
        <v>40</v>
      </c>
      <c r="D60" t="s">
        <v>3</v>
      </c>
      <c r="E60" t="s">
        <v>41</v>
      </c>
      <c r="F60" t="s">
        <v>42</v>
      </c>
      <c r="G60" t="s">
        <v>112</v>
      </c>
      <c r="H60" t="s">
        <v>113</v>
      </c>
      <c r="I60" s="2">
        <v>45730</v>
      </c>
      <c r="J60" s="3">
        <v>411.6</v>
      </c>
      <c r="K60" t="s">
        <v>8</v>
      </c>
      <c r="L60" s="11">
        <f t="shared" si="0"/>
        <v>82.69876032227603</v>
      </c>
      <c r="M60" s="3">
        <v>82.7</v>
      </c>
      <c r="N60" t="s">
        <v>31</v>
      </c>
      <c r="O60" s="2">
        <v>45770</v>
      </c>
      <c r="P60" t="s">
        <v>9</v>
      </c>
      <c r="Q60" s="4">
        <v>-23</v>
      </c>
      <c r="R60" s="4" t="str">
        <f t="shared" si="1"/>
        <v>NON SCADUTO</v>
      </c>
    </row>
    <row r="61" spans="1:18" x14ac:dyDescent="0.2">
      <c r="A61" t="s">
        <v>0</v>
      </c>
      <c r="B61" t="s">
        <v>1</v>
      </c>
      <c r="C61" t="s">
        <v>40</v>
      </c>
      <c r="D61" t="s">
        <v>3</v>
      </c>
      <c r="E61" t="s">
        <v>41</v>
      </c>
      <c r="F61" t="s">
        <v>42</v>
      </c>
      <c r="G61" t="s">
        <v>114</v>
      </c>
      <c r="H61" t="s">
        <v>115</v>
      </c>
      <c r="I61" s="2">
        <v>45722</v>
      </c>
      <c r="J61" s="3">
        <v>2615.91</v>
      </c>
      <c r="K61" t="s">
        <v>8</v>
      </c>
      <c r="L61" s="11">
        <f t="shared" si="0"/>
        <v>525.58919852926397</v>
      </c>
      <c r="M61" s="3">
        <v>525.6</v>
      </c>
      <c r="N61" t="s">
        <v>31</v>
      </c>
      <c r="O61" s="2">
        <v>45762</v>
      </c>
      <c r="P61" t="s">
        <v>9</v>
      </c>
      <c r="Q61" s="4">
        <v>-15</v>
      </c>
      <c r="R61" s="4" t="str">
        <f t="shared" si="1"/>
        <v>NON SCADUTO</v>
      </c>
    </row>
    <row r="62" spans="1:18" x14ac:dyDescent="0.2">
      <c r="A62" t="s">
        <v>0</v>
      </c>
      <c r="B62" t="s">
        <v>1</v>
      </c>
      <c r="C62" t="s">
        <v>40</v>
      </c>
      <c r="D62" t="s">
        <v>3</v>
      </c>
      <c r="E62" t="s">
        <v>41</v>
      </c>
      <c r="F62" t="s">
        <v>42</v>
      </c>
      <c r="G62" t="s">
        <v>116</v>
      </c>
      <c r="H62" t="s">
        <v>117</v>
      </c>
      <c r="I62" s="2">
        <v>45722</v>
      </c>
      <c r="J62" s="3">
        <v>1811.63</v>
      </c>
      <c r="K62" t="s">
        <v>8</v>
      </c>
      <c r="L62" s="11">
        <f t="shared" si="0"/>
        <v>363.99308834461834</v>
      </c>
      <c r="M62" s="3">
        <v>364</v>
      </c>
      <c r="N62" t="s">
        <v>31</v>
      </c>
      <c r="O62" s="2">
        <v>45762</v>
      </c>
      <c r="P62" t="s">
        <v>9</v>
      </c>
      <c r="Q62" s="4">
        <v>-15</v>
      </c>
      <c r="R62" s="4" t="str">
        <f t="shared" si="1"/>
        <v>NON SCADUTO</v>
      </c>
    </row>
    <row r="63" spans="1:18" x14ac:dyDescent="0.2">
      <c r="A63" t="s">
        <v>0</v>
      </c>
      <c r="B63" t="s">
        <v>1</v>
      </c>
      <c r="C63" t="s">
        <v>40</v>
      </c>
      <c r="D63" t="s">
        <v>3</v>
      </c>
      <c r="E63" t="s">
        <v>41</v>
      </c>
      <c r="F63" t="s">
        <v>42</v>
      </c>
      <c r="G63" t="s">
        <v>118</v>
      </c>
      <c r="H63" t="s">
        <v>119</v>
      </c>
      <c r="I63" s="2">
        <v>45722</v>
      </c>
      <c r="J63" s="3">
        <v>2189.88</v>
      </c>
      <c r="K63" t="s">
        <v>8</v>
      </c>
      <c r="L63" s="11">
        <f t="shared" si="0"/>
        <v>439.99115951055836</v>
      </c>
      <c r="M63" s="3">
        <v>440</v>
      </c>
      <c r="N63" t="s">
        <v>31</v>
      </c>
      <c r="O63" s="2">
        <v>45762</v>
      </c>
      <c r="P63" t="s">
        <v>9</v>
      </c>
      <c r="Q63" s="4">
        <v>-15</v>
      </c>
      <c r="R63" s="4" t="str">
        <f t="shared" si="1"/>
        <v>NON SCADUTO</v>
      </c>
    </row>
    <row r="64" spans="1:18" x14ac:dyDescent="0.2">
      <c r="A64" t="s">
        <v>0</v>
      </c>
      <c r="B64" t="s">
        <v>1</v>
      </c>
      <c r="C64" t="s">
        <v>40</v>
      </c>
      <c r="D64" t="s">
        <v>3</v>
      </c>
      <c r="E64" t="s">
        <v>41</v>
      </c>
      <c r="F64" t="s">
        <v>42</v>
      </c>
      <c r="G64" t="s">
        <v>120</v>
      </c>
      <c r="H64" t="s">
        <v>121</v>
      </c>
      <c r="I64" s="2">
        <v>45722</v>
      </c>
      <c r="J64" s="3">
        <v>19446.13</v>
      </c>
      <c r="K64" t="s">
        <v>8</v>
      </c>
      <c r="L64" s="11">
        <f t="shared" si="0"/>
        <v>3907.120612404814</v>
      </c>
      <c r="M64" s="3">
        <v>3907.2</v>
      </c>
      <c r="N64" t="s">
        <v>31</v>
      </c>
      <c r="O64" s="2">
        <v>45762</v>
      </c>
      <c r="P64" t="s">
        <v>9</v>
      </c>
      <c r="Q64" s="4">
        <v>-15</v>
      </c>
      <c r="R64" s="4" t="str">
        <f t="shared" si="1"/>
        <v>NON SCADUTO</v>
      </c>
    </row>
    <row r="65" spans="1:18" x14ac:dyDescent="0.2">
      <c r="A65" t="s">
        <v>0</v>
      </c>
      <c r="B65" t="s">
        <v>1</v>
      </c>
      <c r="C65" t="s">
        <v>40</v>
      </c>
      <c r="D65" t="s">
        <v>3</v>
      </c>
      <c r="E65" t="s">
        <v>41</v>
      </c>
      <c r="F65" t="s">
        <v>42</v>
      </c>
      <c r="G65" t="s">
        <v>122</v>
      </c>
      <c r="H65" t="s">
        <v>123</v>
      </c>
      <c r="I65" s="2">
        <v>45740</v>
      </c>
      <c r="J65" s="3">
        <v>17067.919999999998</v>
      </c>
      <c r="K65" t="s">
        <v>8</v>
      </c>
      <c r="L65" s="11">
        <f t="shared" si="0"/>
        <v>3429.2901488818784</v>
      </c>
      <c r="M65" s="3">
        <v>3429.36</v>
      </c>
      <c r="N65" t="s">
        <v>31</v>
      </c>
      <c r="O65" s="2">
        <v>45770</v>
      </c>
      <c r="P65" t="s">
        <v>9</v>
      </c>
      <c r="Q65" s="4">
        <v>-23</v>
      </c>
      <c r="R65" s="4" t="str">
        <f t="shared" si="1"/>
        <v>NON SCADUTO</v>
      </c>
    </row>
    <row r="66" spans="1:18" x14ac:dyDescent="0.2">
      <c r="A66" t="s">
        <v>0</v>
      </c>
      <c r="B66" t="s">
        <v>1</v>
      </c>
      <c r="C66" t="s">
        <v>40</v>
      </c>
      <c r="D66" t="s">
        <v>3</v>
      </c>
      <c r="E66" t="s">
        <v>41</v>
      </c>
      <c r="F66" t="s">
        <v>42</v>
      </c>
      <c r="G66" t="s">
        <v>124</v>
      </c>
      <c r="H66" t="s">
        <v>125</v>
      </c>
      <c r="I66" s="2">
        <v>45740</v>
      </c>
      <c r="J66" s="3">
        <v>2107.06</v>
      </c>
      <c r="K66" t="s">
        <v>8</v>
      </c>
      <c r="L66" s="11">
        <f t="shared" si="0"/>
        <v>423.35094733881175</v>
      </c>
      <c r="M66" s="3">
        <v>423.36</v>
      </c>
      <c r="N66" t="s">
        <v>31</v>
      </c>
      <c r="O66" s="2">
        <v>45780</v>
      </c>
      <c r="P66" t="s">
        <v>9</v>
      </c>
      <c r="Q66" s="4">
        <v>-33</v>
      </c>
      <c r="R66" s="4" t="str">
        <f t="shared" si="1"/>
        <v>NON SCADUTO</v>
      </c>
    </row>
    <row r="67" spans="1:18" x14ac:dyDescent="0.2">
      <c r="A67" t="s">
        <v>0</v>
      </c>
      <c r="B67" t="s">
        <v>1</v>
      </c>
      <c r="C67" t="s">
        <v>40</v>
      </c>
      <c r="D67" t="s">
        <v>3</v>
      </c>
      <c r="E67" t="s">
        <v>41</v>
      </c>
      <c r="F67" t="s">
        <v>42</v>
      </c>
      <c r="G67" t="s">
        <v>126</v>
      </c>
      <c r="H67" t="s">
        <v>127</v>
      </c>
      <c r="I67" s="2">
        <v>45740</v>
      </c>
      <c r="J67" s="3">
        <v>26254.67</v>
      </c>
      <c r="K67" t="s">
        <v>8</v>
      </c>
      <c r="L67" s="11">
        <f t="shared" ref="L67:L130" si="2">+J67/4.9771</f>
        <v>5275.0939302003171</v>
      </c>
      <c r="M67" s="3">
        <v>5275.2</v>
      </c>
      <c r="N67" t="s">
        <v>31</v>
      </c>
      <c r="O67" s="2">
        <v>45780</v>
      </c>
      <c r="P67" t="s">
        <v>9</v>
      </c>
      <c r="Q67" s="4">
        <v>-33</v>
      </c>
      <c r="R67" s="4" t="str">
        <f t="shared" ref="R67:R130" si="3">IF(Q67&lt;=0,"NON SCADUTO",IF(Q67&lt;61,"0-60 DAYS",IF(Q67&lt;91," 61-90 DAYS",IF(Q67&lt;121,"91-120 DAYS",IF(Q67&lt;366," 121-365 DAYS",IF(Q67&gt;366,"OLTRE 365 DAYS",0))))))</f>
        <v>NON SCADUTO</v>
      </c>
    </row>
    <row r="68" spans="1:18" x14ac:dyDescent="0.2">
      <c r="A68" t="s">
        <v>0</v>
      </c>
      <c r="B68" t="s">
        <v>1</v>
      </c>
      <c r="C68" t="s">
        <v>40</v>
      </c>
      <c r="D68" t="s">
        <v>3</v>
      </c>
      <c r="E68" t="s">
        <v>41</v>
      </c>
      <c r="F68" t="s">
        <v>42</v>
      </c>
      <c r="G68" t="s">
        <v>128</v>
      </c>
      <c r="H68" t="s">
        <v>129</v>
      </c>
      <c r="I68" s="2">
        <v>45740</v>
      </c>
      <c r="J68" s="3">
        <v>6482.04</v>
      </c>
      <c r="K68" t="s">
        <v>8</v>
      </c>
      <c r="L68" s="11">
        <f t="shared" si="2"/>
        <v>1302.3728677342226</v>
      </c>
      <c r="M68" s="3">
        <v>1302.4000000000001</v>
      </c>
      <c r="N68" t="s">
        <v>31</v>
      </c>
      <c r="O68" s="2">
        <v>45780</v>
      </c>
      <c r="P68" t="s">
        <v>9</v>
      </c>
      <c r="Q68" s="4">
        <v>-33</v>
      </c>
      <c r="R68" s="4" t="str">
        <f t="shared" si="3"/>
        <v>NON SCADUTO</v>
      </c>
    </row>
    <row r="69" spans="1:18" x14ac:dyDescent="0.2">
      <c r="A69" t="s">
        <v>0</v>
      </c>
      <c r="B69" t="s">
        <v>1</v>
      </c>
      <c r="C69" t="s">
        <v>40</v>
      </c>
      <c r="D69" t="s">
        <v>3</v>
      </c>
      <c r="E69" t="s">
        <v>41</v>
      </c>
      <c r="F69" t="s">
        <v>42</v>
      </c>
      <c r="G69" t="s">
        <v>130</v>
      </c>
      <c r="H69" t="s">
        <v>131</v>
      </c>
      <c r="I69" s="2">
        <v>45727</v>
      </c>
      <c r="J69" s="3">
        <v>5474.26</v>
      </c>
      <c r="K69" t="s">
        <v>8</v>
      </c>
      <c r="L69" s="11">
        <f t="shared" si="2"/>
        <v>1099.8894938819794</v>
      </c>
      <c r="M69" s="3">
        <v>1100</v>
      </c>
      <c r="N69" t="s">
        <v>31</v>
      </c>
      <c r="O69" s="2">
        <v>45767</v>
      </c>
      <c r="P69" t="s">
        <v>9</v>
      </c>
      <c r="Q69" s="4">
        <v>-20</v>
      </c>
      <c r="R69" s="4" t="str">
        <f t="shared" si="3"/>
        <v>NON SCADUTO</v>
      </c>
    </row>
    <row r="70" spans="1:18" x14ac:dyDescent="0.2">
      <c r="A70" t="s">
        <v>0</v>
      </c>
      <c r="B70" t="s">
        <v>1</v>
      </c>
      <c r="C70" t="s">
        <v>40</v>
      </c>
      <c r="D70" t="s">
        <v>3</v>
      </c>
      <c r="E70" t="s">
        <v>41</v>
      </c>
      <c r="F70" t="s">
        <v>42</v>
      </c>
      <c r="G70" t="s">
        <v>132</v>
      </c>
      <c r="H70" t="s">
        <v>133</v>
      </c>
      <c r="I70" s="2">
        <v>45727</v>
      </c>
      <c r="J70" s="3">
        <v>17066.55</v>
      </c>
      <c r="K70" t="s">
        <v>8</v>
      </c>
      <c r="L70" s="11">
        <f t="shared" si="2"/>
        <v>3429.0148881879004</v>
      </c>
      <c r="M70" s="3">
        <v>3429.36</v>
      </c>
      <c r="N70" t="s">
        <v>31</v>
      </c>
      <c r="O70" s="2">
        <v>45767</v>
      </c>
      <c r="P70" t="s">
        <v>9</v>
      </c>
      <c r="Q70" s="4">
        <v>-20</v>
      </c>
      <c r="R70" s="4" t="str">
        <f t="shared" si="3"/>
        <v>NON SCADUTO</v>
      </c>
    </row>
    <row r="71" spans="1:18" x14ac:dyDescent="0.2">
      <c r="A71" t="s">
        <v>0</v>
      </c>
      <c r="B71" t="s">
        <v>1</v>
      </c>
      <c r="C71" t="s">
        <v>40</v>
      </c>
      <c r="D71" t="s">
        <v>3</v>
      </c>
      <c r="E71" t="s">
        <v>41</v>
      </c>
      <c r="F71" t="s">
        <v>42</v>
      </c>
      <c r="G71" t="s">
        <v>134</v>
      </c>
      <c r="H71" t="s">
        <v>135</v>
      </c>
      <c r="I71" s="2">
        <v>45727</v>
      </c>
      <c r="J71" s="3">
        <v>17066.55</v>
      </c>
      <c r="K71" t="s">
        <v>8</v>
      </c>
      <c r="L71" s="11">
        <f t="shared" si="2"/>
        <v>3429.0148881879004</v>
      </c>
      <c r="M71" s="3">
        <v>3429.36</v>
      </c>
      <c r="N71" t="s">
        <v>31</v>
      </c>
      <c r="O71" s="2">
        <v>45767</v>
      </c>
      <c r="P71" t="s">
        <v>9</v>
      </c>
      <c r="Q71" s="4">
        <v>-20</v>
      </c>
      <c r="R71" s="4" t="str">
        <f t="shared" si="3"/>
        <v>NON SCADUTO</v>
      </c>
    </row>
    <row r="72" spans="1:18" x14ac:dyDescent="0.2">
      <c r="A72" t="s">
        <v>0</v>
      </c>
      <c r="B72" t="s">
        <v>1</v>
      </c>
      <c r="C72" t="s">
        <v>40</v>
      </c>
      <c r="D72" t="s">
        <v>3</v>
      </c>
      <c r="E72" t="s">
        <v>41</v>
      </c>
      <c r="F72" t="s">
        <v>42</v>
      </c>
      <c r="G72" t="s">
        <v>136</v>
      </c>
      <c r="H72" t="s">
        <v>137</v>
      </c>
      <c r="I72" s="2">
        <v>45727</v>
      </c>
      <c r="J72" s="3">
        <v>12963.05</v>
      </c>
      <c r="K72" t="s">
        <v>8</v>
      </c>
      <c r="L72" s="11">
        <f t="shared" si="2"/>
        <v>2604.5387876474251</v>
      </c>
      <c r="M72" s="3">
        <v>2604.8000000000002</v>
      </c>
      <c r="N72" t="s">
        <v>31</v>
      </c>
      <c r="O72" s="2">
        <v>45767</v>
      </c>
      <c r="P72" t="s">
        <v>9</v>
      </c>
      <c r="Q72" s="4">
        <v>-20</v>
      </c>
      <c r="R72" s="4" t="str">
        <f t="shared" si="3"/>
        <v>NON SCADUTO</v>
      </c>
    </row>
    <row r="73" spans="1:18" x14ac:dyDescent="0.2">
      <c r="A73" t="s">
        <v>0</v>
      </c>
      <c r="B73" t="s">
        <v>1</v>
      </c>
      <c r="C73" t="s">
        <v>40</v>
      </c>
      <c r="D73" t="s">
        <v>3</v>
      </c>
      <c r="E73" t="s">
        <v>41</v>
      </c>
      <c r="F73" t="s">
        <v>42</v>
      </c>
      <c r="G73" t="s">
        <v>138</v>
      </c>
      <c r="H73" t="s">
        <v>139</v>
      </c>
      <c r="I73" s="2">
        <v>45727</v>
      </c>
      <c r="J73" s="3">
        <v>22406.639999999999</v>
      </c>
      <c r="K73" t="s">
        <v>8</v>
      </c>
      <c r="L73" s="11">
        <f t="shared" si="2"/>
        <v>4501.9469168793066</v>
      </c>
      <c r="M73" s="3">
        <v>4502.3999999999996</v>
      </c>
      <c r="N73" t="s">
        <v>31</v>
      </c>
      <c r="O73" s="2">
        <v>45767</v>
      </c>
      <c r="P73" t="s">
        <v>9</v>
      </c>
      <c r="Q73" s="4">
        <v>-20</v>
      </c>
      <c r="R73" s="4" t="str">
        <f t="shared" si="3"/>
        <v>NON SCADUTO</v>
      </c>
    </row>
    <row r="74" spans="1:18" x14ac:dyDescent="0.2">
      <c r="A74" t="s">
        <v>0</v>
      </c>
      <c r="B74" t="s">
        <v>1</v>
      </c>
      <c r="C74" t="s">
        <v>40</v>
      </c>
      <c r="D74" t="s">
        <v>3</v>
      </c>
      <c r="E74" t="s">
        <v>41</v>
      </c>
      <c r="F74" t="s">
        <v>42</v>
      </c>
      <c r="G74" t="s">
        <v>140</v>
      </c>
      <c r="H74" t="s">
        <v>141</v>
      </c>
      <c r="I74" s="2">
        <v>45723</v>
      </c>
      <c r="J74" s="3">
        <v>12173.29</v>
      </c>
      <c r="K74" t="s">
        <v>8</v>
      </c>
      <c r="L74" s="11">
        <f t="shared" si="2"/>
        <v>2445.860038978522</v>
      </c>
      <c r="M74" s="3">
        <v>2446.4</v>
      </c>
      <c r="N74" t="s">
        <v>31</v>
      </c>
      <c r="O74" s="2">
        <v>45763</v>
      </c>
      <c r="P74" t="s">
        <v>9</v>
      </c>
      <c r="Q74" s="4">
        <v>-16</v>
      </c>
      <c r="R74" s="4" t="str">
        <f t="shared" si="3"/>
        <v>NON SCADUTO</v>
      </c>
    </row>
    <row r="75" spans="1:18" x14ac:dyDescent="0.2">
      <c r="A75" t="s">
        <v>0</v>
      </c>
      <c r="B75" t="s">
        <v>1</v>
      </c>
      <c r="C75" t="s">
        <v>40</v>
      </c>
      <c r="D75" t="s">
        <v>3</v>
      </c>
      <c r="E75" t="s">
        <v>41</v>
      </c>
      <c r="F75" t="s">
        <v>42</v>
      </c>
      <c r="G75" t="s">
        <v>142</v>
      </c>
      <c r="H75" t="s">
        <v>143</v>
      </c>
      <c r="I75" s="2">
        <v>45747</v>
      </c>
      <c r="J75" s="3">
        <v>6088.23</v>
      </c>
      <c r="K75" t="s">
        <v>8</v>
      </c>
      <c r="L75" s="11">
        <f t="shared" si="2"/>
        <v>1223.2484780293744</v>
      </c>
      <c r="M75" s="3">
        <v>1223.2</v>
      </c>
      <c r="N75" t="s">
        <v>31</v>
      </c>
      <c r="O75" s="2">
        <v>45787</v>
      </c>
      <c r="P75" t="s">
        <v>9</v>
      </c>
      <c r="Q75" s="4">
        <v>-40</v>
      </c>
      <c r="R75" s="4" t="str">
        <f t="shared" si="3"/>
        <v>NON SCADUTO</v>
      </c>
    </row>
    <row r="76" spans="1:18" x14ac:dyDescent="0.2">
      <c r="A76" t="s">
        <v>0</v>
      </c>
      <c r="B76" t="s">
        <v>1</v>
      </c>
      <c r="C76" t="s">
        <v>40</v>
      </c>
      <c r="D76" t="s">
        <v>3</v>
      </c>
      <c r="E76" t="s">
        <v>41</v>
      </c>
      <c r="F76" t="s">
        <v>42</v>
      </c>
      <c r="G76" t="s">
        <v>144</v>
      </c>
      <c r="H76" t="s">
        <v>145</v>
      </c>
      <c r="I76" s="2">
        <v>45747</v>
      </c>
      <c r="J76" s="3">
        <v>2115.5500000000002</v>
      </c>
      <c r="K76" t="s">
        <v>8</v>
      </c>
      <c r="L76" s="11">
        <f t="shared" si="2"/>
        <v>425.05675996061967</v>
      </c>
      <c r="M76" s="3">
        <v>425.04</v>
      </c>
      <c r="N76" t="s">
        <v>31</v>
      </c>
      <c r="O76" s="2">
        <v>45787</v>
      </c>
      <c r="P76" t="s">
        <v>9</v>
      </c>
      <c r="Q76" s="4">
        <v>-40</v>
      </c>
      <c r="R76" s="4" t="str">
        <f t="shared" si="3"/>
        <v>NON SCADUTO</v>
      </c>
    </row>
    <row r="77" spans="1:18" x14ac:dyDescent="0.2">
      <c r="A77" t="s">
        <v>0</v>
      </c>
      <c r="B77" t="s">
        <v>1</v>
      </c>
      <c r="C77" t="s">
        <v>40</v>
      </c>
      <c r="D77" t="s">
        <v>3</v>
      </c>
      <c r="E77" t="s">
        <v>41</v>
      </c>
      <c r="F77" t="s">
        <v>42</v>
      </c>
      <c r="G77" t="s">
        <v>146</v>
      </c>
      <c r="H77" t="s">
        <v>147</v>
      </c>
      <c r="I77" s="2">
        <v>45723</v>
      </c>
      <c r="J77" s="3">
        <v>2730.03</v>
      </c>
      <c r="K77" t="s">
        <v>8</v>
      </c>
      <c r="L77" s="11">
        <f t="shared" si="2"/>
        <v>548.51821341745199</v>
      </c>
      <c r="M77" s="3">
        <v>548.64</v>
      </c>
      <c r="N77" t="s">
        <v>31</v>
      </c>
      <c r="O77" s="2">
        <v>45763</v>
      </c>
      <c r="P77" t="s">
        <v>9</v>
      </c>
      <c r="Q77" s="4">
        <v>-16</v>
      </c>
      <c r="R77" s="4" t="str">
        <f t="shared" si="3"/>
        <v>NON SCADUTO</v>
      </c>
    </row>
    <row r="78" spans="1:18" x14ac:dyDescent="0.2">
      <c r="A78" t="s">
        <v>0</v>
      </c>
      <c r="B78" t="s">
        <v>1</v>
      </c>
      <c r="C78" t="s">
        <v>40</v>
      </c>
      <c r="D78" t="s">
        <v>3</v>
      </c>
      <c r="E78" t="s">
        <v>41</v>
      </c>
      <c r="F78" t="s">
        <v>42</v>
      </c>
      <c r="G78" t="s">
        <v>148</v>
      </c>
      <c r="H78" t="s">
        <v>149</v>
      </c>
      <c r="I78" s="2">
        <v>45723</v>
      </c>
      <c r="J78" s="3">
        <v>2125.75</v>
      </c>
      <c r="K78" t="s">
        <v>8</v>
      </c>
      <c r="L78" s="11">
        <f t="shared" si="2"/>
        <v>427.10614614936406</v>
      </c>
      <c r="M78" s="3">
        <v>427.2</v>
      </c>
      <c r="N78" t="s">
        <v>31</v>
      </c>
      <c r="O78" s="2">
        <v>45763</v>
      </c>
      <c r="P78" t="s">
        <v>9</v>
      </c>
      <c r="Q78" s="4">
        <v>-16</v>
      </c>
      <c r="R78" s="4" t="str">
        <f t="shared" si="3"/>
        <v>NON SCADUTO</v>
      </c>
    </row>
    <row r="79" spans="1:18" x14ac:dyDescent="0.2">
      <c r="A79" t="s">
        <v>0</v>
      </c>
      <c r="B79" t="s">
        <v>1</v>
      </c>
      <c r="C79" t="s">
        <v>40</v>
      </c>
      <c r="D79" t="s">
        <v>3</v>
      </c>
      <c r="E79" t="s">
        <v>41</v>
      </c>
      <c r="F79" t="s">
        <v>42</v>
      </c>
      <c r="G79" t="s">
        <v>150</v>
      </c>
      <c r="H79" t="s">
        <v>151</v>
      </c>
      <c r="I79" s="2">
        <v>45721</v>
      </c>
      <c r="J79" s="3">
        <v>45373.4</v>
      </c>
      <c r="K79" t="s">
        <v>8</v>
      </c>
      <c r="L79" s="11">
        <f t="shared" si="2"/>
        <v>9116.4332643507259</v>
      </c>
      <c r="M79" s="3">
        <v>9116.7999999999993</v>
      </c>
      <c r="N79" t="s">
        <v>31</v>
      </c>
      <c r="O79" s="2">
        <v>45761</v>
      </c>
      <c r="P79" t="s">
        <v>9</v>
      </c>
      <c r="Q79" s="4">
        <v>-14</v>
      </c>
      <c r="R79" s="4" t="str">
        <f t="shared" si="3"/>
        <v>NON SCADUTO</v>
      </c>
    </row>
    <row r="80" spans="1:18" x14ac:dyDescent="0.2">
      <c r="A80" t="s">
        <v>0</v>
      </c>
      <c r="B80" t="s">
        <v>1</v>
      </c>
      <c r="C80" t="s">
        <v>40</v>
      </c>
      <c r="D80" t="s">
        <v>3</v>
      </c>
      <c r="E80" t="s">
        <v>41</v>
      </c>
      <c r="F80" t="s">
        <v>42</v>
      </c>
      <c r="G80" t="s">
        <v>152</v>
      </c>
      <c r="H80" t="s">
        <v>153</v>
      </c>
      <c r="I80" s="2">
        <v>45721</v>
      </c>
      <c r="J80" s="3">
        <v>5474.59</v>
      </c>
      <c r="K80" t="s">
        <v>8</v>
      </c>
      <c r="L80" s="11">
        <f t="shared" si="2"/>
        <v>1099.9557975527919</v>
      </c>
      <c r="M80" s="3">
        <v>1100</v>
      </c>
      <c r="N80" t="s">
        <v>31</v>
      </c>
      <c r="O80" s="2">
        <v>45751</v>
      </c>
      <c r="P80" t="s">
        <v>9</v>
      </c>
      <c r="Q80" s="4">
        <v>-4</v>
      </c>
      <c r="R80" s="4" t="str">
        <f t="shared" si="3"/>
        <v>NON SCADUTO</v>
      </c>
    </row>
    <row r="81" spans="1:18" x14ac:dyDescent="0.2">
      <c r="A81" t="s">
        <v>0</v>
      </c>
      <c r="B81" t="s">
        <v>1</v>
      </c>
      <c r="C81" t="s">
        <v>40</v>
      </c>
      <c r="D81" t="s">
        <v>3</v>
      </c>
      <c r="E81" t="s">
        <v>41</v>
      </c>
      <c r="F81" t="s">
        <v>42</v>
      </c>
      <c r="G81" t="s">
        <v>154</v>
      </c>
      <c r="H81" t="s">
        <v>155</v>
      </c>
      <c r="I81" s="2">
        <v>45720</v>
      </c>
      <c r="J81" s="3">
        <v>5299.94</v>
      </c>
      <c r="K81" t="s">
        <v>8</v>
      </c>
      <c r="L81" s="11">
        <f t="shared" si="2"/>
        <v>1064.8650820759076</v>
      </c>
      <c r="M81" s="3">
        <v>1064.8</v>
      </c>
      <c r="N81" t="s">
        <v>31</v>
      </c>
      <c r="O81" s="2">
        <v>45760</v>
      </c>
      <c r="P81" t="s">
        <v>9</v>
      </c>
      <c r="Q81" s="4">
        <v>-13</v>
      </c>
      <c r="R81" s="4" t="str">
        <f t="shared" si="3"/>
        <v>NON SCADUTO</v>
      </c>
    </row>
    <row r="82" spans="1:18" x14ac:dyDescent="0.2">
      <c r="A82" t="s">
        <v>0</v>
      </c>
      <c r="B82" t="s">
        <v>1</v>
      </c>
      <c r="C82" t="s">
        <v>40</v>
      </c>
      <c r="D82" t="s">
        <v>3</v>
      </c>
      <c r="E82" t="s">
        <v>41</v>
      </c>
      <c r="F82" t="s">
        <v>42</v>
      </c>
      <c r="G82" t="s">
        <v>156</v>
      </c>
      <c r="H82" t="s">
        <v>157</v>
      </c>
      <c r="I82" s="2">
        <v>45720</v>
      </c>
      <c r="J82" s="3">
        <v>18265.07</v>
      </c>
      <c r="K82" t="s">
        <v>8</v>
      </c>
      <c r="L82" s="11">
        <f t="shared" si="2"/>
        <v>3669.8217837696648</v>
      </c>
      <c r="M82" s="3">
        <v>3669.6</v>
      </c>
      <c r="N82" t="s">
        <v>31</v>
      </c>
      <c r="O82" s="2">
        <v>45760</v>
      </c>
      <c r="P82" t="s">
        <v>9</v>
      </c>
      <c r="Q82" s="4">
        <v>-13</v>
      </c>
      <c r="R82" s="4" t="str">
        <f t="shared" si="3"/>
        <v>NON SCADUTO</v>
      </c>
    </row>
    <row r="83" spans="1:18" x14ac:dyDescent="0.2">
      <c r="A83" t="s">
        <v>0</v>
      </c>
      <c r="B83" t="s">
        <v>1</v>
      </c>
      <c r="C83" t="s">
        <v>40</v>
      </c>
      <c r="D83" t="s">
        <v>3</v>
      </c>
      <c r="E83" t="s">
        <v>41</v>
      </c>
      <c r="F83" t="s">
        <v>42</v>
      </c>
      <c r="G83" t="s">
        <v>158</v>
      </c>
      <c r="H83" t="s">
        <v>159</v>
      </c>
      <c r="I83" s="2">
        <v>45747</v>
      </c>
      <c r="J83" s="3">
        <v>8250.3700000000008</v>
      </c>
      <c r="K83" t="s">
        <v>8</v>
      </c>
      <c r="L83" s="11">
        <f t="shared" si="2"/>
        <v>1657.6661107874065</v>
      </c>
      <c r="M83" s="3">
        <v>1657.6</v>
      </c>
      <c r="N83" t="s">
        <v>31</v>
      </c>
      <c r="O83" s="2">
        <v>45787</v>
      </c>
      <c r="P83" t="s">
        <v>9</v>
      </c>
      <c r="Q83" s="4">
        <v>-40</v>
      </c>
      <c r="R83" s="4" t="str">
        <f t="shared" si="3"/>
        <v>NON SCADUTO</v>
      </c>
    </row>
    <row r="84" spans="1:18" x14ac:dyDescent="0.2">
      <c r="A84" t="s">
        <v>0</v>
      </c>
      <c r="B84" t="s">
        <v>1</v>
      </c>
      <c r="C84" t="s">
        <v>40</v>
      </c>
      <c r="D84" t="s">
        <v>3</v>
      </c>
      <c r="E84" t="s">
        <v>41</v>
      </c>
      <c r="F84" t="s">
        <v>42</v>
      </c>
      <c r="G84" t="s">
        <v>160</v>
      </c>
      <c r="H84" t="s">
        <v>161</v>
      </c>
      <c r="I84" s="2">
        <v>45747</v>
      </c>
      <c r="J84" s="3">
        <v>4214.38</v>
      </c>
      <c r="K84" t="s">
        <v>8</v>
      </c>
      <c r="L84" s="11">
        <f t="shared" si="2"/>
        <v>846.75413393341501</v>
      </c>
      <c r="M84" s="3">
        <v>846.72</v>
      </c>
      <c r="N84" t="s">
        <v>31</v>
      </c>
      <c r="O84" s="2">
        <v>45787</v>
      </c>
      <c r="P84" t="s">
        <v>9</v>
      </c>
      <c r="Q84" s="4">
        <v>-40</v>
      </c>
      <c r="R84" s="4" t="str">
        <f t="shared" si="3"/>
        <v>NON SCADUTO</v>
      </c>
    </row>
    <row r="85" spans="1:18" x14ac:dyDescent="0.2">
      <c r="A85" t="s">
        <v>0</v>
      </c>
      <c r="B85" t="s">
        <v>1</v>
      </c>
      <c r="C85" t="s">
        <v>40</v>
      </c>
      <c r="D85" t="s">
        <v>3</v>
      </c>
      <c r="E85" t="s">
        <v>41</v>
      </c>
      <c r="F85" t="s">
        <v>42</v>
      </c>
      <c r="G85" t="s">
        <v>162</v>
      </c>
      <c r="H85" t="s">
        <v>163</v>
      </c>
      <c r="I85" s="2">
        <v>45740</v>
      </c>
      <c r="J85" s="3">
        <v>6087.87</v>
      </c>
      <c r="K85" t="s">
        <v>8</v>
      </c>
      <c r="L85" s="11">
        <f t="shared" si="2"/>
        <v>1223.1761467521246</v>
      </c>
      <c r="M85" s="3">
        <v>1223.2</v>
      </c>
      <c r="N85" t="s">
        <v>31</v>
      </c>
      <c r="O85" s="2">
        <v>45780</v>
      </c>
      <c r="P85" t="s">
        <v>9</v>
      </c>
      <c r="Q85" s="4">
        <v>-33</v>
      </c>
      <c r="R85" s="4" t="str">
        <f t="shared" si="3"/>
        <v>NON SCADUTO</v>
      </c>
    </row>
    <row r="86" spans="1:18" x14ac:dyDescent="0.2">
      <c r="A86" t="s">
        <v>0</v>
      </c>
      <c r="B86" t="s">
        <v>1</v>
      </c>
      <c r="C86" t="s">
        <v>40</v>
      </c>
      <c r="D86" t="s">
        <v>3</v>
      </c>
      <c r="E86" t="s">
        <v>41</v>
      </c>
      <c r="F86" t="s">
        <v>42</v>
      </c>
      <c r="G86" t="s">
        <v>164</v>
      </c>
      <c r="H86" t="s">
        <v>165</v>
      </c>
      <c r="I86" s="2">
        <v>45720</v>
      </c>
      <c r="J86" s="3">
        <v>16924.75</v>
      </c>
      <c r="K86" t="s">
        <v>8</v>
      </c>
      <c r="L86" s="11">
        <f t="shared" si="2"/>
        <v>3400.5244017600612</v>
      </c>
      <c r="M86" s="3">
        <v>3400.32</v>
      </c>
      <c r="N86" t="s">
        <v>31</v>
      </c>
      <c r="O86" s="2">
        <v>45760</v>
      </c>
      <c r="P86" t="s">
        <v>9</v>
      </c>
      <c r="Q86" s="4">
        <v>-13</v>
      </c>
      <c r="R86" s="4" t="str">
        <f t="shared" si="3"/>
        <v>NON SCADUTO</v>
      </c>
    </row>
    <row r="87" spans="1:18" x14ac:dyDescent="0.2">
      <c r="A87" t="s">
        <v>0</v>
      </c>
      <c r="B87" t="s">
        <v>1</v>
      </c>
      <c r="C87" t="s">
        <v>40</v>
      </c>
      <c r="D87" t="s">
        <v>3</v>
      </c>
      <c r="E87" t="s">
        <v>41</v>
      </c>
      <c r="F87" t="s">
        <v>42</v>
      </c>
      <c r="G87" t="s">
        <v>166</v>
      </c>
      <c r="H87" t="s">
        <v>167</v>
      </c>
      <c r="I87" s="2">
        <v>45726</v>
      </c>
      <c r="J87" s="3">
        <v>21279.65</v>
      </c>
      <c r="K87" t="s">
        <v>8</v>
      </c>
      <c r="L87" s="11">
        <f t="shared" si="2"/>
        <v>4275.5118442466501</v>
      </c>
      <c r="M87" s="3">
        <v>4276.8</v>
      </c>
      <c r="N87" t="s">
        <v>31</v>
      </c>
      <c r="O87" s="2">
        <v>45766</v>
      </c>
      <c r="P87" t="s">
        <v>9</v>
      </c>
      <c r="Q87" s="4">
        <v>-19</v>
      </c>
      <c r="R87" s="4" t="str">
        <f t="shared" si="3"/>
        <v>NON SCADUTO</v>
      </c>
    </row>
    <row r="88" spans="1:18" x14ac:dyDescent="0.2">
      <c r="A88" t="s">
        <v>0</v>
      </c>
      <c r="B88" t="s">
        <v>1</v>
      </c>
      <c r="C88" t="s">
        <v>40</v>
      </c>
      <c r="D88" t="s">
        <v>3</v>
      </c>
      <c r="E88" t="s">
        <v>41</v>
      </c>
      <c r="F88" t="s">
        <v>42</v>
      </c>
      <c r="G88" t="s">
        <v>168</v>
      </c>
      <c r="H88" t="s">
        <v>169</v>
      </c>
      <c r="I88" s="2">
        <v>45726</v>
      </c>
      <c r="J88" s="3">
        <v>24396.36</v>
      </c>
      <c r="K88" t="s">
        <v>8</v>
      </c>
      <c r="L88" s="11">
        <f t="shared" si="2"/>
        <v>4901.7218862389745</v>
      </c>
      <c r="M88" s="3">
        <v>4903.2</v>
      </c>
      <c r="N88" t="s">
        <v>31</v>
      </c>
      <c r="O88" s="2">
        <v>45766</v>
      </c>
      <c r="P88" t="s">
        <v>9</v>
      </c>
      <c r="Q88" s="4">
        <v>-19</v>
      </c>
      <c r="R88" s="4" t="str">
        <f t="shared" si="3"/>
        <v>NON SCADUTO</v>
      </c>
    </row>
    <row r="89" spans="1:18" x14ac:dyDescent="0.2">
      <c r="A89" t="s">
        <v>0</v>
      </c>
      <c r="B89" t="s">
        <v>1</v>
      </c>
      <c r="C89" t="s">
        <v>40</v>
      </c>
      <c r="D89" t="s">
        <v>3</v>
      </c>
      <c r="E89" t="s">
        <v>41</v>
      </c>
      <c r="F89" t="s">
        <v>42</v>
      </c>
      <c r="G89" t="s">
        <v>170</v>
      </c>
      <c r="H89" t="s">
        <v>171</v>
      </c>
      <c r="I89" s="2">
        <v>45728</v>
      </c>
      <c r="J89" s="3">
        <v>10949.84</v>
      </c>
      <c r="K89" t="s">
        <v>8</v>
      </c>
      <c r="L89" s="11">
        <f t="shared" si="2"/>
        <v>2200.0442024472081</v>
      </c>
      <c r="M89" s="3">
        <v>2200</v>
      </c>
      <c r="N89" t="s">
        <v>31</v>
      </c>
      <c r="O89" s="2">
        <v>45758</v>
      </c>
      <c r="P89" t="s">
        <v>9</v>
      </c>
      <c r="Q89" s="4">
        <v>-11</v>
      </c>
      <c r="R89" s="4" t="str">
        <f t="shared" si="3"/>
        <v>NON SCADUTO</v>
      </c>
    </row>
    <row r="90" spans="1:18" x14ac:dyDescent="0.2">
      <c r="A90" t="s">
        <v>0</v>
      </c>
      <c r="B90" t="s">
        <v>1</v>
      </c>
      <c r="C90" t="s">
        <v>40</v>
      </c>
      <c r="D90" t="s">
        <v>3</v>
      </c>
      <c r="E90" t="s">
        <v>41</v>
      </c>
      <c r="F90" t="s">
        <v>42</v>
      </c>
      <c r="G90" t="s">
        <v>172</v>
      </c>
      <c r="H90" t="s">
        <v>173</v>
      </c>
      <c r="I90" s="2">
        <v>45728</v>
      </c>
      <c r="J90" s="3">
        <v>38893.83</v>
      </c>
      <c r="K90" t="s">
        <v>8</v>
      </c>
      <c r="L90" s="11">
        <f t="shared" si="2"/>
        <v>7814.5566695465232</v>
      </c>
      <c r="M90" s="3">
        <v>7814.4</v>
      </c>
      <c r="N90" t="s">
        <v>31</v>
      </c>
      <c r="O90" s="2">
        <v>45768</v>
      </c>
      <c r="P90" t="s">
        <v>9</v>
      </c>
      <c r="Q90" s="4">
        <v>-21</v>
      </c>
      <c r="R90" s="4" t="str">
        <f t="shared" si="3"/>
        <v>NON SCADUTO</v>
      </c>
    </row>
    <row r="91" spans="1:18" x14ac:dyDescent="0.2">
      <c r="A91" t="s">
        <v>0</v>
      </c>
      <c r="B91" t="s">
        <v>1</v>
      </c>
      <c r="C91" t="s">
        <v>40</v>
      </c>
      <c r="D91" t="s">
        <v>3</v>
      </c>
      <c r="E91" t="s">
        <v>41</v>
      </c>
      <c r="F91" t="s">
        <v>42</v>
      </c>
      <c r="G91" t="s">
        <v>174</v>
      </c>
      <c r="H91" t="s">
        <v>175</v>
      </c>
      <c r="I91" s="2">
        <v>45733</v>
      </c>
      <c r="J91" s="3">
        <v>2115.34</v>
      </c>
      <c r="K91" t="s">
        <v>8</v>
      </c>
      <c r="L91" s="11">
        <f t="shared" si="2"/>
        <v>425.01456671555729</v>
      </c>
      <c r="M91" s="3">
        <v>425.04</v>
      </c>
      <c r="N91" t="s">
        <v>31</v>
      </c>
      <c r="O91" s="2">
        <v>45773</v>
      </c>
      <c r="P91" t="s">
        <v>9</v>
      </c>
      <c r="Q91" s="4">
        <v>-26</v>
      </c>
      <c r="R91" s="4" t="str">
        <f t="shared" si="3"/>
        <v>NON SCADUTO</v>
      </c>
    </row>
    <row r="92" spans="1:18" x14ac:dyDescent="0.2">
      <c r="A92" t="s">
        <v>0</v>
      </c>
      <c r="B92" t="s">
        <v>1</v>
      </c>
      <c r="C92" t="s">
        <v>40</v>
      </c>
      <c r="D92" t="s">
        <v>3</v>
      </c>
      <c r="E92" t="s">
        <v>41</v>
      </c>
      <c r="F92" t="s">
        <v>42</v>
      </c>
      <c r="G92" t="s">
        <v>176</v>
      </c>
      <c r="H92" t="s">
        <v>177</v>
      </c>
      <c r="I92" s="2">
        <v>45733</v>
      </c>
      <c r="J92" s="3">
        <v>24748.63</v>
      </c>
      <c r="K92" t="s">
        <v>8</v>
      </c>
      <c r="L92" s="11">
        <f t="shared" si="2"/>
        <v>4972.5000502300536</v>
      </c>
      <c r="M92" s="3">
        <v>4972.8</v>
      </c>
      <c r="N92" t="s">
        <v>31</v>
      </c>
      <c r="O92" s="2">
        <v>45773</v>
      </c>
      <c r="P92" t="s">
        <v>9</v>
      </c>
      <c r="Q92" s="4">
        <v>-26</v>
      </c>
      <c r="R92" s="4" t="str">
        <f t="shared" si="3"/>
        <v>NON SCADUTO</v>
      </c>
    </row>
    <row r="93" spans="1:18" x14ac:dyDescent="0.2">
      <c r="A93" t="s">
        <v>0</v>
      </c>
      <c r="B93" t="s">
        <v>1</v>
      </c>
      <c r="C93" t="s">
        <v>40</v>
      </c>
      <c r="D93" t="s">
        <v>3</v>
      </c>
      <c r="E93" t="s">
        <v>41</v>
      </c>
      <c r="F93" t="s">
        <v>42</v>
      </c>
      <c r="G93" t="s">
        <v>178</v>
      </c>
      <c r="H93" t="s">
        <v>179</v>
      </c>
      <c r="I93" s="2">
        <v>45743</v>
      </c>
      <c r="J93" s="3">
        <v>19442.62</v>
      </c>
      <c r="K93" t="s">
        <v>8</v>
      </c>
      <c r="L93" s="11">
        <f t="shared" si="2"/>
        <v>3906.4153824516284</v>
      </c>
      <c r="M93" s="3">
        <v>3907.2</v>
      </c>
      <c r="N93" t="s">
        <v>31</v>
      </c>
      <c r="O93" s="2">
        <v>45783</v>
      </c>
      <c r="P93" t="s">
        <v>9</v>
      </c>
      <c r="Q93" s="4">
        <v>-36</v>
      </c>
      <c r="R93" s="4" t="str">
        <f t="shared" si="3"/>
        <v>NON SCADUTO</v>
      </c>
    </row>
    <row r="94" spans="1:18" x14ac:dyDescent="0.2">
      <c r="A94" t="s">
        <v>0</v>
      </c>
      <c r="B94" t="s">
        <v>1</v>
      </c>
      <c r="C94" t="s">
        <v>40</v>
      </c>
      <c r="D94" t="s">
        <v>3</v>
      </c>
      <c r="E94" t="s">
        <v>41</v>
      </c>
      <c r="F94" t="s">
        <v>42</v>
      </c>
      <c r="G94" t="s">
        <v>180</v>
      </c>
      <c r="H94" t="s">
        <v>181</v>
      </c>
      <c r="I94" s="2">
        <v>45743</v>
      </c>
      <c r="J94" s="3">
        <v>5473.71</v>
      </c>
      <c r="K94" t="s">
        <v>8</v>
      </c>
      <c r="L94" s="11">
        <f t="shared" si="2"/>
        <v>1099.7789877639589</v>
      </c>
      <c r="M94" s="3">
        <v>1100</v>
      </c>
      <c r="N94" t="s">
        <v>31</v>
      </c>
      <c r="O94" s="2">
        <v>45783</v>
      </c>
      <c r="P94" t="s">
        <v>9</v>
      </c>
      <c r="Q94" s="4">
        <v>-36</v>
      </c>
      <c r="R94" s="4" t="str">
        <f t="shared" si="3"/>
        <v>NON SCADUTO</v>
      </c>
    </row>
    <row r="95" spans="1:18" x14ac:dyDescent="0.2">
      <c r="A95" t="s">
        <v>0</v>
      </c>
      <c r="B95" t="s">
        <v>1</v>
      </c>
      <c r="C95" t="s">
        <v>40</v>
      </c>
      <c r="D95" t="s">
        <v>3</v>
      </c>
      <c r="E95" t="s">
        <v>41</v>
      </c>
      <c r="F95" t="s">
        <v>42</v>
      </c>
      <c r="G95" t="s">
        <v>182</v>
      </c>
      <c r="H95" t="s">
        <v>183</v>
      </c>
      <c r="I95" s="2">
        <v>45743</v>
      </c>
      <c r="J95" s="3">
        <v>12961.75</v>
      </c>
      <c r="K95" t="s">
        <v>8</v>
      </c>
      <c r="L95" s="11">
        <f t="shared" si="2"/>
        <v>2604.2775913684677</v>
      </c>
      <c r="M95" s="3">
        <v>2604.8000000000002</v>
      </c>
      <c r="N95" t="s">
        <v>31</v>
      </c>
      <c r="O95" s="2">
        <v>45783</v>
      </c>
      <c r="P95" t="s">
        <v>9</v>
      </c>
      <c r="Q95" s="4">
        <v>-36</v>
      </c>
      <c r="R95" s="4" t="str">
        <f t="shared" si="3"/>
        <v>NON SCADUTO</v>
      </c>
    </row>
    <row r="96" spans="1:18" x14ac:dyDescent="0.2">
      <c r="A96" t="s">
        <v>0</v>
      </c>
      <c r="B96" t="s">
        <v>1</v>
      </c>
      <c r="C96" t="s">
        <v>40</v>
      </c>
      <c r="D96" t="s">
        <v>3</v>
      </c>
      <c r="E96" t="s">
        <v>41</v>
      </c>
      <c r="F96" t="s">
        <v>42</v>
      </c>
      <c r="G96" t="s">
        <v>184</v>
      </c>
      <c r="H96" t="s">
        <v>185</v>
      </c>
      <c r="I96" s="2">
        <v>45733</v>
      </c>
      <c r="J96" s="3">
        <v>6481.78</v>
      </c>
      <c r="K96" t="s">
        <v>8</v>
      </c>
      <c r="L96" s="11">
        <f t="shared" si="2"/>
        <v>1302.3206284784312</v>
      </c>
      <c r="M96" s="3">
        <v>1302.4000000000001</v>
      </c>
      <c r="N96" t="s">
        <v>31</v>
      </c>
      <c r="O96" s="2">
        <v>45773</v>
      </c>
      <c r="P96" t="s">
        <v>9</v>
      </c>
      <c r="Q96" s="4">
        <v>-26</v>
      </c>
      <c r="R96" s="4" t="str">
        <f t="shared" si="3"/>
        <v>NON SCADUTO</v>
      </c>
    </row>
    <row r="97" spans="1:18" x14ac:dyDescent="0.2">
      <c r="A97" t="s">
        <v>0</v>
      </c>
      <c r="B97" t="s">
        <v>1</v>
      </c>
      <c r="C97" t="s">
        <v>40</v>
      </c>
      <c r="D97" t="s">
        <v>3</v>
      </c>
      <c r="E97" t="s">
        <v>41</v>
      </c>
      <c r="F97" t="s">
        <v>42</v>
      </c>
      <c r="G97" t="s">
        <v>186</v>
      </c>
      <c r="H97" t="s">
        <v>187</v>
      </c>
      <c r="I97" s="2">
        <v>45733</v>
      </c>
      <c r="J97" s="3">
        <v>26253.62</v>
      </c>
      <c r="K97" t="s">
        <v>8</v>
      </c>
      <c r="L97" s="11">
        <f t="shared" si="2"/>
        <v>5274.8829639750056</v>
      </c>
      <c r="M97" s="3">
        <v>5275.2</v>
      </c>
      <c r="N97" t="s">
        <v>31</v>
      </c>
      <c r="O97" s="2">
        <v>45773</v>
      </c>
      <c r="P97" t="s">
        <v>9</v>
      </c>
      <c r="Q97" s="4">
        <v>-26</v>
      </c>
      <c r="R97" s="4" t="str">
        <f t="shared" si="3"/>
        <v>NON SCADUTO</v>
      </c>
    </row>
    <row r="98" spans="1:18" x14ac:dyDescent="0.2">
      <c r="A98" t="s">
        <v>0</v>
      </c>
      <c r="B98" t="s">
        <v>1</v>
      </c>
      <c r="C98" t="s">
        <v>40</v>
      </c>
      <c r="D98" t="s">
        <v>3</v>
      </c>
      <c r="E98" t="s">
        <v>41</v>
      </c>
      <c r="F98" t="s">
        <v>42</v>
      </c>
      <c r="G98" t="s">
        <v>188</v>
      </c>
      <c r="H98" t="s">
        <v>189</v>
      </c>
      <c r="I98" s="2">
        <v>45733</v>
      </c>
      <c r="J98" s="3">
        <v>5474.48</v>
      </c>
      <c r="K98" t="s">
        <v>8</v>
      </c>
      <c r="L98" s="11">
        <f t="shared" si="2"/>
        <v>1099.9336963291876</v>
      </c>
      <c r="M98" s="3">
        <v>1100</v>
      </c>
      <c r="N98" t="s">
        <v>31</v>
      </c>
      <c r="O98" s="2">
        <v>45773</v>
      </c>
      <c r="P98" t="s">
        <v>9</v>
      </c>
      <c r="Q98" s="4">
        <v>-26</v>
      </c>
      <c r="R98" s="4" t="str">
        <f t="shared" si="3"/>
        <v>NON SCADUTO</v>
      </c>
    </row>
    <row r="99" spans="1:18" x14ac:dyDescent="0.2">
      <c r="A99" t="s">
        <v>0</v>
      </c>
      <c r="B99" t="s">
        <v>1</v>
      </c>
      <c r="C99" t="s">
        <v>40</v>
      </c>
      <c r="D99" t="s">
        <v>3</v>
      </c>
      <c r="E99" t="s">
        <v>41</v>
      </c>
      <c r="F99" t="s">
        <v>42</v>
      </c>
      <c r="G99" t="s">
        <v>190</v>
      </c>
      <c r="H99" t="s">
        <v>191</v>
      </c>
      <c r="I99" s="2">
        <v>45733</v>
      </c>
      <c r="J99" s="3">
        <v>6087.62</v>
      </c>
      <c r="K99" t="s">
        <v>8</v>
      </c>
      <c r="L99" s="11">
        <f t="shared" si="2"/>
        <v>1223.1259166984789</v>
      </c>
      <c r="M99" s="3">
        <v>1223.2</v>
      </c>
      <c r="N99" t="s">
        <v>31</v>
      </c>
      <c r="O99" s="2">
        <v>45773</v>
      </c>
      <c r="P99" t="s">
        <v>9</v>
      </c>
      <c r="Q99" s="4">
        <v>-26</v>
      </c>
      <c r="R99" s="4" t="str">
        <f t="shared" si="3"/>
        <v>NON SCADUTO</v>
      </c>
    </row>
    <row r="100" spans="1:18" x14ac:dyDescent="0.2">
      <c r="A100" t="s">
        <v>0</v>
      </c>
      <c r="B100" t="s">
        <v>1</v>
      </c>
      <c r="C100" t="s">
        <v>40</v>
      </c>
      <c r="D100" t="s">
        <v>3</v>
      </c>
      <c r="E100" t="s">
        <v>41</v>
      </c>
      <c r="F100" t="s">
        <v>42</v>
      </c>
      <c r="G100" t="s">
        <v>192</v>
      </c>
      <c r="H100" t="s">
        <v>193</v>
      </c>
      <c r="I100" s="2">
        <v>45733</v>
      </c>
      <c r="J100" s="3">
        <v>12963.57</v>
      </c>
      <c r="K100" t="s">
        <v>8</v>
      </c>
      <c r="L100" s="11">
        <f t="shared" si="2"/>
        <v>2604.6432661590084</v>
      </c>
      <c r="M100" s="3">
        <v>2604.8000000000002</v>
      </c>
      <c r="N100" t="s">
        <v>31</v>
      </c>
      <c r="O100" s="2">
        <v>45773</v>
      </c>
      <c r="P100" t="s">
        <v>9</v>
      </c>
      <c r="Q100" s="4">
        <v>-26</v>
      </c>
      <c r="R100" s="4" t="str">
        <f t="shared" si="3"/>
        <v>NON SCADUTO</v>
      </c>
    </row>
    <row r="101" spans="1:18" x14ac:dyDescent="0.2">
      <c r="A101" t="s">
        <v>0</v>
      </c>
      <c r="B101" t="s">
        <v>1</v>
      </c>
      <c r="C101" t="s">
        <v>40</v>
      </c>
      <c r="D101" t="s">
        <v>3</v>
      </c>
      <c r="E101" t="s">
        <v>41</v>
      </c>
      <c r="F101" t="s">
        <v>42</v>
      </c>
      <c r="G101" t="s">
        <v>194</v>
      </c>
      <c r="H101" t="s">
        <v>195</v>
      </c>
      <c r="I101" s="2">
        <v>45742</v>
      </c>
      <c r="J101" s="3">
        <v>10945.88</v>
      </c>
      <c r="K101" t="s">
        <v>8</v>
      </c>
      <c r="L101" s="11">
        <f t="shared" si="2"/>
        <v>2199.2485583974603</v>
      </c>
      <c r="M101" s="3">
        <v>2200</v>
      </c>
      <c r="N101" t="s">
        <v>31</v>
      </c>
      <c r="O101" s="2">
        <v>45772</v>
      </c>
      <c r="P101" t="s">
        <v>9</v>
      </c>
      <c r="Q101" s="4">
        <v>-25</v>
      </c>
      <c r="R101" s="4" t="str">
        <f t="shared" si="3"/>
        <v>NON SCADUTO</v>
      </c>
    </row>
    <row r="102" spans="1:18" x14ac:dyDescent="0.2">
      <c r="A102" t="s">
        <v>0</v>
      </c>
      <c r="B102" t="s">
        <v>1</v>
      </c>
      <c r="C102" t="s">
        <v>40</v>
      </c>
      <c r="D102" t="s">
        <v>3</v>
      </c>
      <c r="E102" t="s">
        <v>41</v>
      </c>
      <c r="F102" t="s">
        <v>42</v>
      </c>
      <c r="G102" t="s">
        <v>196</v>
      </c>
      <c r="H102" t="s">
        <v>197</v>
      </c>
      <c r="I102" s="2">
        <v>45719</v>
      </c>
      <c r="J102" s="3">
        <v>8249.0499999999993</v>
      </c>
      <c r="K102" t="s">
        <v>8</v>
      </c>
      <c r="L102" s="11">
        <f t="shared" si="2"/>
        <v>1657.4008961041568</v>
      </c>
      <c r="M102" s="3">
        <v>1657.6</v>
      </c>
      <c r="N102" t="s">
        <v>31</v>
      </c>
      <c r="O102" s="2">
        <v>45759</v>
      </c>
      <c r="P102" t="s">
        <v>9</v>
      </c>
      <c r="Q102" s="4">
        <v>-12</v>
      </c>
      <c r="R102" s="4" t="str">
        <f t="shared" si="3"/>
        <v>NON SCADUTO</v>
      </c>
    </row>
    <row r="103" spans="1:18" x14ac:dyDescent="0.2">
      <c r="A103" t="s">
        <v>0</v>
      </c>
      <c r="B103" t="s">
        <v>1</v>
      </c>
      <c r="C103" t="s">
        <v>40</v>
      </c>
      <c r="D103" t="s">
        <v>3</v>
      </c>
      <c r="E103" t="s">
        <v>41</v>
      </c>
      <c r="F103" t="s">
        <v>42</v>
      </c>
      <c r="G103" t="s">
        <v>198</v>
      </c>
      <c r="H103" t="s">
        <v>199</v>
      </c>
      <c r="I103" s="2">
        <v>45742</v>
      </c>
      <c r="J103" s="3">
        <v>45359.73</v>
      </c>
      <c r="K103" t="s">
        <v>8</v>
      </c>
      <c r="L103" s="11">
        <f t="shared" si="2"/>
        <v>9113.6866850173792</v>
      </c>
      <c r="M103" s="3">
        <v>9116.7999999999993</v>
      </c>
      <c r="N103" t="s">
        <v>31</v>
      </c>
      <c r="O103" s="2">
        <v>45782</v>
      </c>
      <c r="P103" t="s">
        <v>9</v>
      </c>
      <c r="Q103" s="4">
        <v>-35</v>
      </c>
      <c r="R103" s="4" t="str">
        <f t="shared" si="3"/>
        <v>NON SCADUTO</v>
      </c>
    </row>
    <row r="104" spans="1:18" x14ac:dyDescent="0.2">
      <c r="A104" t="s">
        <v>0</v>
      </c>
      <c r="B104" t="s">
        <v>1</v>
      </c>
      <c r="C104" t="s">
        <v>40</v>
      </c>
      <c r="D104" t="s">
        <v>3</v>
      </c>
      <c r="E104" t="s">
        <v>41</v>
      </c>
      <c r="F104" t="s">
        <v>42</v>
      </c>
      <c r="G104" t="s">
        <v>200</v>
      </c>
      <c r="H104" t="s">
        <v>201</v>
      </c>
      <c r="I104" s="2">
        <v>45741</v>
      </c>
      <c r="J104" s="3">
        <v>12174.75</v>
      </c>
      <c r="K104" t="s">
        <v>8</v>
      </c>
      <c r="L104" s="11">
        <f t="shared" si="2"/>
        <v>2446.1533824918124</v>
      </c>
      <c r="M104" s="3">
        <v>2446.4</v>
      </c>
      <c r="N104" t="s">
        <v>31</v>
      </c>
      <c r="O104" s="2">
        <v>45781</v>
      </c>
      <c r="P104" t="s">
        <v>9</v>
      </c>
      <c r="Q104" s="4">
        <v>-34</v>
      </c>
      <c r="R104" s="4" t="str">
        <f t="shared" si="3"/>
        <v>NON SCADUTO</v>
      </c>
    </row>
    <row r="105" spans="1:18" x14ac:dyDescent="0.2">
      <c r="A105" t="s">
        <v>0</v>
      </c>
      <c r="B105" t="s">
        <v>1</v>
      </c>
      <c r="C105" t="s">
        <v>40</v>
      </c>
      <c r="D105" t="s">
        <v>3</v>
      </c>
      <c r="E105" t="s">
        <v>41</v>
      </c>
      <c r="F105" t="s">
        <v>42</v>
      </c>
      <c r="G105" t="s">
        <v>202</v>
      </c>
      <c r="H105" t="s">
        <v>203</v>
      </c>
      <c r="I105" s="2">
        <v>45741</v>
      </c>
      <c r="J105" s="3">
        <v>16922.03</v>
      </c>
      <c r="K105" t="s">
        <v>8</v>
      </c>
      <c r="L105" s="11">
        <f t="shared" si="2"/>
        <v>3399.9778987763957</v>
      </c>
      <c r="M105" s="3">
        <v>3400.32</v>
      </c>
      <c r="N105" t="s">
        <v>31</v>
      </c>
      <c r="O105" s="2">
        <v>45781</v>
      </c>
      <c r="P105" t="s">
        <v>9</v>
      </c>
      <c r="Q105" s="4">
        <v>-34</v>
      </c>
      <c r="R105" s="4" t="str">
        <f t="shared" si="3"/>
        <v>NON SCADUTO</v>
      </c>
    </row>
    <row r="106" spans="1:18" x14ac:dyDescent="0.2">
      <c r="A106" t="s">
        <v>0</v>
      </c>
      <c r="B106" t="s">
        <v>1</v>
      </c>
      <c r="C106" t="s">
        <v>40</v>
      </c>
      <c r="D106" t="s">
        <v>3</v>
      </c>
      <c r="E106" t="s">
        <v>41</v>
      </c>
      <c r="F106" t="s">
        <v>42</v>
      </c>
      <c r="G106" t="s">
        <v>204</v>
      </c>
      <c r="H106" t="s">
        <v>205</v>
      </c>
      <c r="I106" s="2">
        <v>45738</v>
      </c>
      <c r="J106" s="3">
        <v>2320.2800000000002</v>
      </c>
      <c r="K106" t="s">
        <v>8</v>
      </c>
      <c r="L106" s="11">
        <f t="shared" si="2"/>
        <v>466.19115549215411</v>
      </c>
      <c r="M106" s="3">
        <v>466.2</v>
      </c>
      <c r="N106" t="s">
        <v>31</v>
      </c>
      <c r="O106" s="2">
        <v>45778</v>
      </c>
      <c r="P106" t="s">
        <v>9</v>
      </c>
      <c r="Q106" s="4">
        <v>-31</v>
      </c>
      <c r="R106" s="4" t="str">
        <f t="shared" si="3"/>
        <v>NON SCADUTO</v>
      </c>
    </row>
    <row r="107" spans="1:18" x14ac:dyDescent="0.2">
      <c r="A107" t="s">
        <v>0</v>
      </c>
      <c r="B107" t="s">
        <v>1</v>
      </c>
      <c r="C107" t="s">
        <v>40</v>
      </c>
      <c r="D107" t="s">
        <v>3</v>
      </c>
      <c r="E107" t="s">
        <v>41</v>
      </c>
      <c r="F107" t="s">
        <v>42</v>
      </c>
      <c r="G107" t="s">
        <v>206</v>
      </c>
      <c r="H107" t="s">
        <v>207</v>
      </c>
      <c r="I107" s="2">
        <v>45737</v>
      </c>
      <c r="J107" s="3">
        <v>5299.3</v>
      </c>
      <c r="K107" t="s">
        <v>8</v>
      </c>
      <c r="L107" s="11">
        <f t="shared" si="2"/>
        <v>1064.7364931385746</v>
      </c>
      <c r="M107" s="3">
        <v>1064.8</v>
      </c>
      <c r="N107" t="s">
        <v>31</v>
      </c>
      <c r="O107" s="2">
        <v>45777</v>
      </c>
      <c r="P107" t="s">
        <v>9</v>
      </c>
      <c r="Q107" s="4">
        <v>-30</v>
      </c>
      <c r="R107" s="4" t="str">
        <f t="shared" si="3"/>
        <v>NON SCADUTO</v>
      </c>
    </row>
    <row r="108" spans="1:18" x14ac:dyDescent="0.2">
      <c r="A108" t="s">
        <v>0</v>
      </c>
      <c r="B108" t="s">
        <v>1</v>
      </c>
      <c r="C108" t="s">
        <v>40</v>
      </c>
      <c r="D108" t="s">
        <v>3</v>
      </c>
      <c r="E108" t="s">
        <v>41</v>
      </c>
      <c r="F108" t="s">
        <v>42</v>
      </c>
      <c r="G108" t="s">
        <v>208</v>
      </c>
      <c r="H108" t="s">
        <v>209</v>
      </c>
      <c r="I108" s="2">
        <v>45737</v>
      </c>
      <c r="J108" s="3">
        <v>16922.71</v>
      </c>
      <c r="K108" t="s">
        <v>8</v>
      </c>
      <c r="L108" s="11">
        <f t="shared" si="2"/>
        <v>3400.114524522312</v>
      </c>
      <c r="M108" s="3">
        <v>3400.32</v>
      </c>
      <c r="N108" t="s">
        <v>31</v>
      </c>
      <c r="O108" s="2">
        <v>45777</v>
      </c>
      <c r="P108" t="s">
        <v>9</v>
      </c>
      <c r="Q108" s="4">
        <v>-30</v>
      </c>
      <c r="R108" s="4" t="str">
        <f t="shared" si="3"/>
        <v>NON SCADUTO</v>
      </c>
    </row>
    <row r="109" spans="1:18" x14ac:dyDescent="0.2">
      <c r="A109" t="s">
        <v>0</v>
      </c>
      <c r="B109" t="s">
        <v>1</v>
      </c>
      <c r="C109" t="s">
        <v>40</v>
      </c>
      <c r="D109" t="s">
        <v>3</v>
      </c>
      <c r="E109" t="s">
        <v>41</v>
      </c>
      <c r="F109" t="s">
        <v>42</v>
      </c>
      <c r="G109" t="s">
        <v>210</v>
      </c>
      <c r="H109" t="s">
        <v>211</v>
      </c>
      <c r="I109" s="2">
        <v>45737</v>
      </c>
      <c r="J109" s="3">
        <v>12175.24</v>
      </c>
      <c r="K109" t="s">
        <v>8</v>
      </c>
      <c r="L109" s="11">
        <f t="shared" si="2"/>
        <v>2446.2518333969579</v>
      </c>
      <c r="M109" s="3">
        <v>2446.4</v>
      </c>
      <c r="N109" t="s">
        <v>31</v>
      </c>
      <c r="O109" s="2">
        <v>45777</v>
      </c>
      <c r="P109" t="s">
        <v>9</v>
      </c>
      <c r="Q109" s="4">
        <v>-30</v>
      </c>
      <c r="R109" s="4" t="str">
        <f t="shared" si="3"/>
        <v>NON SCADUTO</v>
      </c>
    </row>
    <row r="110" spans="1:18" x14ac:dyDescent="0.2">
      <c r="A110" t="s">
        <v>0</v>
      </c>
      <c r="B110" t="s">
        <v>1</v>
      </c>
      <c r="C110" t="s">
        <v>40</v>
      </c>
      <c r="D110" t="s">
        <v>3</v>
      </c>
      <c r="E110" t="s">
        <v>41</v>
      </c>
      <c r="F110" t="s">
        <v>42</v>
      </c>
      <c r="G110" t="s">
        <v>212</v>
      </c>
      <c r="H110" t="s">
        <v>213</v>
      </c>
      <c r="I110" s="2">
        <v>45737</v>
      </c>
      <c r="J110" s="3">
        <v>2859.47</v>
      </c>
      <c r="K110" t="s">
        <v>8</v>
      </c>
      <c r="L110" s="11">
        <f t="shared" si="2"/>
        <v>574.52532599304811</v>
      </c>
      <c r="M110" s="3">
        <v>574.55999999999995</v>
      </c>
      <c r="N110" t="s">
        <v>31</v>
      </c>
      <c r="O110" s="2">
        <v>45777</v>
      </c>
      <c r="P110" t="s">
        <v>9</v>
      </c>
      <c r="Q110" s="4">
        <v>-30</v>
      </c>
      <c r="R110" s="4" t="str">
        <f t="shared" si="3"/>
        <v>NON SCADUTO</v>
      </c>
    </row>
    <row r="111" spans="1:18" x14ac:dyDescent="0.2">
      <c r="A111" t="s">
        <v>0</v>
      </c>
      <c r="B111" t="s">
        <v>1</v>
      </c>
      <c r="C111" t="s">
        <v>40</v>
      </c>
      <c r="D111" t="s">
        <v>3</v>
      </c>
      <c r="E111" t="s">
        <v>41</v>
      </c>
      <c r="F111" t="s">
        <v>42</v>
      </c>
      <c r="G111" t="s">
        <v>214</v>
      </c>
      <c r="H111" t="s">
        <v>215</v>
      </c>
      <c r="I111" s="2">
        <v>45737</v>
      </c>
      <c r="J111" s="3">
        <v>24748.63</v>
      </c>
      <c r="K111" t="s">
        <v>8</v>
      </c>
      <c r="L111" s="11">
        <f t="shared" si="2"/>
        <v>4972.5000502300536</v>
      </c>
      <c r="M111" s="3">
        <v>4972.8</v>
      </c>
      <c r="N111" t="s">
        <v>31</v>
      </c>
      <c r="O111" s="2">
        <v>45777</v>
      </c>
      <c r="P111" t="s">
        <v>9</v>
      </c>
      <c r="Q111" s="4">
        <v>-30</v>
      </c>
      <c r="R111" s="4" t="str">
        <f t="shared" si="3"/>
        <v>NON SCADUTO</v>
      </c>
    </row>
    <row r="112" spans="1:18" x14ac:dyDescent="0.2">
      <c r="A112" t="s">
        <v>0</v>
      </c>
      <c r="B112" t="s">
        <v>1</v>
      </c>
      <c r="C112" t="s">
        <v>40</v>
      </c>
      <c r="D112" t="s">
        <v>3</v>
      </c>
      <c r="E112" t="s">
        <v>41</v>
      </c>
      <c r="F112" t="s">
        <v>42</v>
      </c>
      <c r="G112" t="s">
        <v>216</v>
      </c>
      <c r="H112" t="s">
        <v>217</v>
      </c>
      <c r="I112" s="2">
        <v>45744</v>
      </c>
      <c r="J112" s="3">
        <v>4999.1000000000004</v>
      </c>
      <c r="K112" t="s">
        <v>8</v>
      </c>
      <c r="L112" s="11">
        <f t="shared" si="2"/>
        <v>1004.4202447208214</v>
      </c>
      <c r="M112" s="3">
        <v>1004.4</v>
      </c>
      <c r="N112" t="s">
        <v>31</v>
      </c>
      <c r="O112" s="2">
        <v>45784</v>
      </c>
      <c r="P112" t="s">
        <v>9</v>
      </c>
      <c r="Q112" s="4">
        <v>-37</v>
      </c>
      <c r="R112" s="4" t="str">
        <f t="shared" si="3"/>
        <v>NON SCADUTO</v>
      </c>
    </row>
    <row r="113" spans="1:18" x14ac:dyDescent="0.2">
      <c r="A113" t="s">
        <v>0</v>
      </c>
      <c r="B113" t="s">
        <v>1</v>
      </c>
      <c r="C113" t="s">
        <v>40</v>
      </c>
      <c r="D113" t="s">
        <v>3</v>
      </c>
      <c r="E113" t="s">
        <v>41</v>
      </c>
      <c r="F113" t="s">
        <v>42</v>
      </c>
      <c r="G113" t="s">
        <v>218</v>
      </c>
      <c r="H113" t="s">
        <v>219</v>
      </c>
      <c r="I113" s="2">
        <v>45744</v>
      </c>
      <c r="J113" s="3">
        <v>4051.44</v>
      </c>
      <c r="K113" t="s">
        <v>8</v>
      </c>
      <c r="L113" s="11">
        <f t="shared" si="2"/>
        <v>814.01619416929532</v>
      </c>
      <c r="M113" s="3">
        <v>814</v>
      </c>
      <c r="N113" t="s">
        <v>31</v>
      </c>
      <c r="O113" s="2">
        <v>45784</v>
      </c>
      <c r="P113" t="s">
        <v>9</v>
      </c>
      <c r="Q113" s="4">
        <v>-37</v>
      </c>
      <c r="R113" s="4" t="str">
        <f t="shared" si="3"/>
        <v>NON SCADUTO</v>
      </c>
    </row>
    <row r="114" spans="1:18" x14ac:dyDescent="0.2">
      <c r="A114" t="s">
        <v>0</v>
      </c>
      <c r="B114" t="s">
        <v>1</v>
      </c>
      <c r="C114" t="s">
        <v>40</v>
      </c>
      <c r="D114" t="s">
        <v>3</v>
      </c>
      <c r="E114" t="s">
        <v>41</v>
      </c>
      <c r="F114" t="s">
        <v>42</v>
      </c>
      <c r="G114" t="s">
        <v>220</v>
      </c>
      <c r="H114" t="s">
        <v>221</v>
      </c>
      <c r="I114" s="2">
        <v>45744</v>
      </c>
      <c r="J114" s="3">
        <v>18964.330000000002</v>
      </c>
      <c r="K114" t="s">
        <v>8</v>
      </c>
      <c r="L114" s="11">
        <f t="shared" si="2"/>
        <v>3810.3172530188267</v>
      </c>
      <c r="M114" s="3">
        <v>3810.24</v>
      </c>
      <c r="N114" t="s">
        <v>31</v>
      </c>
      <c r="O114" s="2">
        <v>45784</v>
      </c>
      <c r="P114" t="s">
        <v>9</v>
      </c>
      <c r="Q114" s="4">
        <v>-37</v>
      </c>
      <c r="R114" s="4" t="str">
        <f t="shared" si="3"/>
        <v>NON SCADUTO</v>
      </c>
    </row>
    <row r="115" spans="1:18" x14ac:dyDescent="0.2">
      <c r="A115" t="s">
        <v>0</v>
      </c>
      <c r="B115" t="s">
        <v>1</v>
      </c>
      <c r="C115" t="s">
        <v>40</v>
      </c>
      <c r="D115" t="s">
        <v>3</v>
      </c>
      <c r="E115" t="s">
        <v>41</v>
      </c>
      <c r="F115" t="s">
        <v>42</v>
      </c>
      <c r="G115" t="s">
        <v>222</v>
      </c>
      <c r="H115" t="s">
        <v>223</v>
      </c>
      <c r="I115" s="2">
        <v>45744</v>
      </c>
      <c r="J115" s="3">
        <v>22409.35</v>
      </c>
      <c r="K115" t="s">
        <v>8</v>
      </c>
      <c r="L115" s="11">
        <f t="shared" si="2"/>
        <v>4502.4914106608267</v>
      </c>
      <c r="M115" s="3">
        <v>4502.3999999999996</v>
      </c>
      <c r="N115" t="s">
        <v>31</v>
      </c>
      <c r="O115" s="2">
        <v>45784</v>
      </c>
      <c r="P115" t="s">
        <v>9</v>
      </c>
      <c r="Q115" s="4">
        <v>-37</v>
      </c>
      <c r="R115" s="4" t="str">
        <f t="shared" si="3"/>
        <v>NON SCADUTO</v>
      </c>
    </row>
    <row r="116" spans="1:18" x14ac:dyDescent="0.2">
      <c r="A116" t="s">
        <v>0</v>
      </c>
      <c r="B116" t="s">
        <v>1</v>
      </c>
      <c r="C116" t="s">
        <v>40</v>
      </c>
      <c r="D116" t="s">
        <v>3</v>
      </c>
      <c r="E116" t="s">
        <v>41</v>
      </c>
      <c r="F116" t="s">
        <v>42</v>
      </c>
      <c r="G116" t="s">
        <v>224</v>
      </c>
      <c r="H116" t="s">
        <v>225</v>
      </c>
      <c r="I116" s="2">
        <v>45744</v>
      </c>
      <c r="J116" s="3">
        <v>12176.22</v>
      </c>
      <c r="K116" t="s">
        <v>8</v>
      </c>
      <c r="L116" s="11">
        <f t="shared" si="2"/>
        <v>2446.4487352072492</v>
      </c>
      <c r="M116" s="3">
        <v>2446.4</v>
      </c>
      <c r="N116" t="s">
        <v>31</v>
      </c>
      <c r="O116" s="2">
        <v>45784</v>
      </c>
      <c r="P116" t="s">
        <v>9</v>
      </c>
      <c r="Q116" s="4">
        <v>-37</v>
      </c>
      <c r="R116" s="4" t="str">
        <f t="shared" si="3"/>
        <v>NON SCADUTO</v>
      </c>
    </row>
    <row r="117" spans="1:18" x14ac:dyDescent="0.2">
      <c r="A117" t="s">
        <v>0</v>
      </c>
      <c r="B117" t="s">
        <v>1</v>
      </c>
      <c r="C117" t="s">
        <v>40</v>
      </c>
      <c r="D117" t="s">
        <v>3</v>
      </c>
      <c r="E117" t="s">
        <v>41</v>
      </c>
      <c r="F117" t="s">
        <v>42</v>
      </c>
      <c r="G117" t="s">
        <v>226</v>
      </c>
      <c r="H117" t="s">
        <v>227</v>
      </c>
      <c r="I117" s="2">
        <v>45744</v>
      </c>
      <c r="J117" s="3">
        <v>2616.02</v>
      </c>
      <c r="K117" t="s">
        <v>8</v>
      </c>
      <c r="L117" s="11">
        <f t="shared" si="2"/>
        <v>525.61129975286815</v>
      </c>
      <c r="M117" s="3">
        <v>525.6</v>
      </c>
      <c r="N117" t="s">
        <v>31</v>
      </c>
      <c r="O117" s="2">
        <v>45784</v>
      </c>
      <c r="P117" t="s">
        <v>9</v>
      </c>
      <c r="Q117" s="4">
        <v>-37</v>
      </c>
      <c r="R117" s="4" t="str">
        <f t="shared" si="3"/>
        <v>NON SCADUTO</v>
      </c>
    </row>
    <row r="118" spans="1:18" x14ac:dyDescent="0.2">
      <c r="A118" t="s">
        <v>0</v>
      </c>
      <c r="B118" t="s">
        <v>1</v>
      </c>
      <c r="C118" t="s">
        <v>40</v>
      </c>
      <c r="D118" t="s">
        <v>3</v>
      </c>
      <c r="E118" t="s">
        <v>41</v>
      </c>
      <c r="F118" t="s">
        <v>42</v>
      </c>
      <c r="G118" t="s">
        <v>228</v>
      </c>
      <c r="H118" t="s">
        <v>229</v>
      </c>
      <c r="I118" s="2">
        <v>45744</v>
      </c>
      <c r="J118" s="3">
        <v>26255.73</v>
      </c>
      <c r="K118" t="s">
        <v>8</v>
      </c>
      <c r="L118" s="11">
        <f t="shared" si="2"/>
        <v>5275.3069056277754</v>
      </c>
      <c r="M118" s="3">
        <v>5275.2</v>
      </c>
      <c r="N118" t="s">
        <v>31</v>
      </c>
      <c r="O118" s="2">
        <v>45784</v>
      </c>
      <c r="P118" t="s">
        <v>9</v>
      </c>
      <c r="Q118" s="4">
        <v>-37</v>
      </c>
      <c r="R118" s="4" t="str">
        <f t="shared" si="3"/>
        <v>NON SCADUTO</v>
      </c>
    </row>
    <row r="119" spans="1:18" x14ac:dyDescent="0.2">
      <c r="A119" t="s">
        <v>0</v>
      </c>
      <c r="B119" t="s">
        <v>1</v>
      </c>
      <c r="C119" t="s">
        <v>40</v>
      </c>
      <c r="D119" t="s">
        <v>3</v>
      </c>
      <c r="E119" t="s">
        <v>41</v>
      </c>
      <c r="F119" t="s">
        <v>42</v>
      </c>
      <c r="G119" t="s">
        <v>230</v>
      </c>
      <c r="H119" t="s">
        <v>231</v>
      </c>
      <c r="I119" s="2">
        <v>45744</v>
      </c>
      <c r="J119" s="3">
        <v>26255.73</v>
      </c>
      <c r="K119" t="s">
        <v>8</v>
      </c>
      <c r="L119" s="11">
        <f t="shared" si="2"/>
        <v>5275.3069056277754</v>
      </c>
      <c r="M119" s="3">
        <v>5275.2</v>
      </c>
      <c r="N119" t="s">
        <v>31</v>
      </c>
      <c r="O119" s="2">
        <v>45784</v>
      </c>
      <c r="P119" t="s">
        <v>9</v>
      </c>
      <c r="Q119" s="4">
        <v>-37</v>
      </c>
      <c r="R119" s="4" t="str">
        <f t="shared" si="3"/>
        <v>NON SCADUTO</v>
      </c>
    </row>
    <row r="120" spans="1:18" x14ac:dyDescent="0.2">
      <c r="A120" t="s">
        <v>0</v>
      </c>
      <c r="B120" t="s">
        <v>1</v>
      </c>
      <c r="C120" t="s">
        <v>40</v>
      </c>
      <c r="D120" t="s">
        <v>3</v>
      </c>
      <c r="E120" t="s">
        <v>41</v>
      </c>
      <c r="F120" t="s">
        <v>42</v>
      </c>
      <c r="G120" t="s">
        <v>232</v>
      </c>
      <c r="H120" t="s">
        <v>233</v>
      </c>
      <c r="I120" s="2">
        <v>45744</v>
      </c>
      <c r="J120" s="3">
        <v>2859.7</v>
      </c>
      <c r="K120" t="s">
        <v>8</v>
      </c>
      <c r="L120" s="11">
        <f t="shared" si="2"/>
        <v>574.57153764240218</v>
      </c>
      <c r="M120" s="3">
        <v>574.55999999999995</v>
      </c>
      <c r="N120" t="s">
        <v>31</v>
      </c>
      <c r="O120" s="2">
        <v>45784</v>
      </c>
      <c r="P120" t="s">
        <v>9</v>
      </c>
      <c r="Q120" s="4">
        <v>-37</v>
      </c>
      <c r="R120" s="4" t="str">
        <f t="shared" si="3"/>
        <v>NON SCADUTO</v>
      </c>
    </row>
    <row r="121" spans="1:18" x14ac:dyDescent="0.2">
      <c r="A121" t="s">
        <v>0</v>
      </c>
      <c r="B121" t="s">
        <v>1</v>
      </c>
      <c r="C121" t="s">
        <v>40</v>
      </c>
      <c r="D121" t="s">
        <v>3</v>
      </c>
      <c r="E121" t="s">
        <v>41</v>
      </c>
      <c r="F121" t="s">
        <v>42</v>
      </c>
      <c r="G121" t="s">
        <v>234</v>
      </c>
      <c r="H121" t="s">
        <v>235</v>
      </c>
      <c r="I121" s="2">
        <v>45744</v>
      </c>
      <c r="J121" s="3">
        <v>21974.54</v>
      </c>
      <c r="K121" t="s">
        <v>8</v>
      </c>
      <c r="L121" s="11">
        <f t="shared" si="2"/>
        <v>4415.1292921580844</v>
      </c>
      <c r="M121" s="3">
        <v>4415.04</v>
      </c>
      <c r="N121" t="s">
        <v>31</v>
      </c>
      <c r="O121" s="2">
        <v>45784</v>
      </c>
      <c r="P121" t="s">
        <v>9</v>
      </c>
      <c r="Q121" s="4">
        <v>-37</v>
      </c>
      <c r="R121" s="4" t="str">
        <f t="shared" si="3"/>
        <v>NON SCADUTO</v>
      </c>
    </row>
    <row r="122" spans="1:18" x14ac:dyDescent="0.2">
      <c r="A122" t="s">
        <v>0</v>
      </c>
      <c r="B122" t="s">
        <v>1</v>
      </c>
      <c r="C122" t="s">
        <v>40</v>
      </c>
      <c r="D122" t="s">
        <v>3</v>
      </c>
      <c r="E122" t="s">
        <v>41</v>
      </c>
      <c r="F122" t="s">
        <v>42</v>
      </c>
      <c r="G122" t="s">
        <v>236</v>
      </c>
      <c r="H122" t="s">
        <v>237</v>
      </c>
      <c r="I122" s="2">
        <v>45744</v>
      </c>
      <c r="J122" s="3">
        <v>171.71</v>
      </c>
      <c r="K122" t="s">
        <v>8</v>
      </c>
      <c r="L122" s="11">
        <f t="shared" si="2"/>
        <v>34.500010046010729</v>
      </c>
      <c r="M122" s="3">
        <v>34.5</v>
      </c>
      <c r="N122" t="s">
        <v>31</v>
      </c>
      <c r="O122" s="2">
        <v>45784</v>
      </c>
      <c r="P122" t="s">
        <v>9</v>
      </c>
      <c r="Q122" s="4">
        <v>-37</v>
      </c>
      <c r="R122" s="4" t="str">
        <f t="shared" si="3"/>
        <v>NON SCADUTO</v>
      </c>
    </row>
    <row r="123" spans="1:18" x14ac:dyDescent="0.2">
      <c r="A123" t="s">
        <v>0</v>
      </c>
      <c r="B123" t="s">
        <v>1</v>
      </c>
      <c r="C123" t="s">
        <v>40</v>
      </c>
      <c r="D123" t="s">
        <v>3</v>
      </c>
      <c r="E123" t="s">
        <v>41</v>
      </c>
      <c r="F123" t="s">
        <v>42</v>
      </c>
      <c r="G123" t="s">
        <v>238</v>
      </c>
      <c r="H123" t="s">
        <v>239</v>
      </c>
      <c r="I123" s="2">
        <v>45744</v>
      </c>
      <c r="J123" s="3">
        <v>5299.72</v>
      </c>
      <c r="K123" t="s">
        <v>8</v>
      </c>
      <c r="L123" s="11">
        <f t="shared" si="2"/>
        <v>1064.8208796286995</v>
      </c>
      <c r="M123" s="3">
        <v>1064.8</v>
      </c>
      <c r="N123" t="s">
        <v>31</v>
      </c>
      <c r="O123" s="2">
        <v>45784</v>
      </c>
      <c r="P123" t="s">
        <v>9</v>
      </c>
      <c r="Q123" s="4">
        <v>-37</v>
      </c>
      <c r="R123" s="4" t="str">
        <f t="shared" si="3"/>
        <v>NON SCADUTO</v>
      </c>
    </row>
    <row r="124" spans="1:18" x14ac:dyDescent="0.2">
      <c r="A124" t="s">
        <v>0</v>
      </c>
      <c r="B124" t="s">
        <v>1</v>
      </c>
      <c r="C124" t="s">
        <v>40</v>
      </c>
      <c r="D124" t="s">
        <v>3</v>
      </c>
      <c r="E124" t="s">
        <v>41</v>
      </c>
      <c r="F124" t="s">
        <v>42</v>
      </c>
      <c r="G124" t="s">
        <v>240</v>
      </c>
      <c r="H124" t="s">
        <v>241</v>
      </c>
      <c r="I124" s="2">
        <v>45744</v>
      </c>
      <c r="J124" s="3">
        <v>4015.85</v>
      </c>
      <c r="K124" t="s">
        <v>8</v>
      </c>
      <c r="L124" s="11">
        <f t="shared" si="2"/>
        <v>806.8654437322939</v>
      </c>
      <c r="M124" s="3">
        <v>806.85</v>
      </c>
      <c r="N124" t="s">
        <v>31</v>
      </c>
      <c r="O124" s="2">
        <v>45784</v>
      </c>
      <c r="P124" t="s">
        <v>9</v>
      </c>
      <c r="Q124" s="4">
        <v>-37</v>
      </c>
      <c r="R124" s="4" t="str">
        <f t="shared" si="3"/>
        <v>NON SCADUTO</v>
      </c>
    </row>
    <row r="125" spans="1:18" x14ac:dyDescent="0.2">
      <c r="A125" t="s">
        <v>0</v>
      </c>
      <c r="B125" t="s">
        <v>1</v>
      </c>
      <c r="C125" t="s">
        <v>40</v>
      </c>
      <c r="D125" t="s">
        <v>3</v>
      </c>
      <c r="E125" t="s">
        <v>41</v>
      </c>
      <c r="F125" t="s">
        <v>42</v>
      </c>
      <c r="G125" t="s">
        <v>242</v>
      </c>
      <c r="H125" t="s">
        <v>243</v>
      </c>
      <c r="I125" s="2">
        <v>45719</v>
      </c>
      <c r="J125" s="3">
        <v>2115.21</v>
      </c>
      <c r="K125" t="s">
        <v>8</v>
      </c>
      <c r="L125" s="11">
        <f t="shared" si="2"/>
        <v>424.98844708766148</v>
      </c>
      <c r="M125" s="3">
        <v>425.04</v>
      </c>
      <c r="N125" t="s">
        <v>31</v>
      </c>
      <c r="O125" s="2">
        <v>45759</v>
      </c>
      <c r="P125" t="s">
        <v>9</v>
      </c>
      <c r="Q125" s="4">
        <v>-12</v>
      </c>
      <c r="R125" s="4" t="str">
        <f t="shared" si="3"/>
        <v>NON SCADUTO</v>
      </c>
    </row>
    <row r="126" spans="1:18" x14ac:dyDescent="0.2">
      <c r="A126" t="s">
        <v>0</v>
      </c>
      <c r="B126" t="s">
        <v>1</v>
      </c>
      <c r="C126" t="s">
        <v>40</v>
      </c>
      <c r="D126" t="s">
        <v>3</v>
      </c>
      <c r="E126" t="s">
        <v>41</v>
      </c>
      <c r="F126" t="s">
        <v>42</v>
      </c>
      <c r="G126" t="s">
        <v>244</v>
      </c>
      <c r="H126" t="s">
        <v>245</v>
      </c>
      <c r="I126" s="2">
        <v>45744</v>
      </c>
      <c r="J126" s="3">
        <v>1845.55</v>
      </c>
      <c r="K126" t="s">
        <v>8</v>
      </c>
      <c r="L126" s="11">
        <f t="shared" si="2"/>
        <v>370.80830202326655</v>
      </c>
      <c r="M126" s="3">
        <v>370.8</v>
      </c>
      <c r="N126" t="s">
        <v>31</v>
      </c>
      <c r="O126" s="2">
        <v>45784</v>
      </c>
      <c r="P126" t="s">
        <v>9</v>
      </c>
      <c r="Q126" s="4">
        <v>-37</v>
      </c>
      <c r="R126" s="4" t="str">
        <f t="shared" si="3"/>
        <v>NON SCADUTO</v>
      </c>
    </row>
    <row r="127" spans="1:18" x14ac:dyDescent="0.2">
      <c r="A127" t="s">
        <v>0</v>
      </c>
      <c r="B127" t="s">
        <v>1</v>
      </c>
      <c r="C127" t="s">
        <v>40</v>
      </c>
      <c r="D127" t="s">
        <v>3</v>
      </c>
      <c r="E127" t="s">
        <v>41</v>
      </c>
      <c r="F127" t="s">
        <v>42</v>
      </c>
      <c r="G127" t="s">
        <v>246</v>
      </c>
      <c r="H127" t="s">
        <v>247</v>
      </c>
      <c r="I127" s="2">
        <v>45744</v>
      </c>
      <c r="J127" s="3">
        <v>382.25</v>
      </c>
      <c r="K127" t="s">
        <v>8</v>
      </c>
      <c r="L127" s="11">
        <f t="shared" si="2"/>
        <v>76.801752024271167</v>
      </c>
      <c r="M127" s="3">
        <v>76.8</v>
      </c>
      <c r="N127" t="s">
        <v>31</v>
      </c>
      <c r="O127" s="2">
        <v>45784</v>
      </c>
      <c r="P127" t="s">
        <v>9</v>
      </c>
      <c r="Q127" s="4">
        <v>-37</v>
      </c>
      <c r="R127" s="4" t="str">
        <f t="shared" si="3"/>
        <v>NON SCADUTO</v>
      </c>
    </row>
    <row r="128" spans="1:18" x14ac:dyDescent="0.2">
      <c r="A128" t="s">
        <v>0</v>
      </c>
      <c r="B128" t="s">
        <v>1</v>
      </c>
      <c r="C128" t="s">
        <v>40</v>
      </c>
      <c r="D128" t="s">
        <v>3</v>
      </c>
      <c r="E128" t="s">
        <v>41</v>
      </c>
      <c r="F128" t="s">
        <v>42</v>
      </c>
      <c r="G128" t="s">
        <v>248</v>
      </c>
      <c r="H128" t="s">
        <v>249</v>
      </c>
      <c r="I128" s="2">
        <v>45743</v>
      </c>
      <c r="J128" s="3">
        <v>3284.23</v>
      </c>
      <c r="K128" t="s">
        <v>8</v>
      </c>
      <c r="L128" s="11">
        <f t="shared" si="2"/>
        <v>659.86819633923369</v>
      </c>
      <c r="M128" s="3">
        <v>660</v>
      </c>
      <c r="N128" t="s">
        <v>31</v>
      </c>
      <c r="O128" s="2">
        <v>45783</v>
      </c>
      <c r="P128" t="s">
        <v>9</v>
      </c>
      <c r="Q128" s="4">
        <v>-36</v>
      </c>
      <c r="R128" s="4" t="str">
        <f t="shared" si="3"/>
        <v>NON SCADUTO</v>
      </c>
    </row>
    <row r="129" spans="1:18" x14ac:dyDescent="0.2">
      <c r="A129" t="s">
        <v>0</v>
      </c>
      <c r="B129" t="s">
        <v>1</v>
      </c>
      <c r="C129" t="s">
        <v>40</v>
      </c>
      <c r="D129" t="s">
        <v>3</v>
      </c>
      <c r="E129" t="s">
        <v>41</v>
      </c>
      <c r="F129" t="s">
        <v>42</v>
      </c>
      <c r="G129" t="s">
        <v>250</v>
      </c>
      <c r="H129" t="s">
        <v>251</v>
      </c>
      <c r="I129" s="2">
        <v>45733</v>
      </c>
      <c r="J129" s="3">
        <v>2047.46</v>
      </c>
      <c r="K129" t="s">
        <v>8</v>
      </c>
      <c r="L129" s="11">
        <f t="shared" si="2"/>
        <v>411.37610254967751</v>
      </c>
      <c r="M129" s="3">
        <v>411.4</v>
      </c>
      <c r="N129" t="s">
        <v>31</v>
      </c>
      <c r="O129" s="2">
        <v>45773</v>
      </c>
      <c r="P129" t="s">
        <v>9</v>
      </c>
      <c r="Q129" s="4">
        <v>-26</v>
      </c>
      <c r="R129" s="4" t="str">
        <f t="shared" si="3"/>
        <v>NON SCADUTO</v>
      </c>
    </row>
    <row r="130" spans="1:18" x14ac:dyDescent="0.2">
      <c r="A130" t="s">
        <v>0</v>
      </c>
      <c r="B130" t="s">
        <v>1</v>
      </c>
      <c r="C130" t="s">
        <v>40</v>
      </c>
      <c r="D130" t="s">
        <v>3</v>
      </c>
      <c r="E130" t="s">
        <v>41</v>
      </c>
      <c r="F130" t="s">
        <v>42</v>
      </c>
      <c r="G130" t="s">
        <v>252</v>
      </c>
      <c r="H130" t="s">
        <v>253</v>
      </c>
      <c r="I130" s="2">
        <v>45733</v>
      </c>
      <c r="J130" s="3">
        <v>2106.98</v>
      </c>
      <c r="K130" t="s">
        <v>8</v>
      </c>
      <c r="L130" s="11">
        <f t="shared" si="2"/>
        <v>423.33487372164512</v>
      </c>
      <c r="M130" s="3">
        <v>423.36</v>
      </c>
      <c r="N130" t="s">
        <v>31</v>
      </c>
      <c r="O130" s="2">
        <v>45773</v>
      </c>
      <c r="P130" t="s">
        <v>9</v>
      </c>
      <c r="Q130" s="4">
        <v>-26</v>
      </c>
      <c r="R130" s="4" t="str">
        <f t="shared" si="3"/>
        <v>NON SCADUTO</v>
      </c>
    </row>
    <row r="131" spans="1:18" x14ac:dyDescent="0.2">
      <c r="A131" t="s">
        <v>0</v>
      </c>
      <c r="B131" t="s">
        <v>1</v>
      </c>
      <c r="C131" t="s">
        <v>40</v>
      </c>
      <c r="D131" t="s">
        <v>3</v>
      </c>
      <c r="E131" t="s">
        <v>41</v>
      </c>
      <c r="F131" t="s">
        <v>42</v>
      </c>
      <c r="G131" t="s">
        <v>254</v>
      </c>
      <c r="H131" t="s">
        <v>255</v>
      </c>
      <c r="I131" s="2">
        <v>45733</v>
      </c>
      <c r="J131" s="3">
        <v>1051.0999999999999</v>
      </c>
      <c r="K131" t="s">
        <v>8</v>
      </c>
      <c r="L131" s="11">
        <f t="shared" ref="L131:L194" si="4">+J131/4.9771</f>
        <v>211.18723754796969</v>
      </c>
      <c r="M131" s="3">
        <v>211.2</v>
      </c>
      <c r="N131" t="s">
        <v>31</v>
      </c>
      <c r="O131" s="2">
        <v>45773</v>
      </c>
      <c r="P131" t="s">
        <v>9</v>
      </c>
      <c r="Q131" s="4">
        <v>-26</v>
      </c>
      <c r="R131" s="4" t="str">
        <f t="shared" ref="R131:R194" si="5">IF(Q131&lt;=0,"NON SCADUTO",IF(Q131&lt;61,"0-60 DAYS",IF(Q131&lt;91," 61-90 DAYS",IF(Q131&lt;121,"91-120 DAYS",IF(Q131&lt;366," 121-365 DAYS",IF(Q131&gt;366,"OLTRE 365 DAYS",0))))))</f>
        <v>NON SCADUTO</v>
      </c>
    </row>
    <row r="132" spans="1:18" x14ac:dyDescent="0.2">
      <c r="A132" t="s">
        <v>0</v>
      </c>
      <c r="B132" t="s">
        <v>1</v>
      </c>
      <c r="C132" t="s">
        <v>40</v>
      </c>
      <c r="D132" t="s">
        <v>3</v>
      </c>
      <c r="E132" t="s">
        <v>41</v>
      </c>
      <c r="F132" t="s">
        <v>42</v>
      </c>
      <c r="G132" t="s">
        <v>256</v>
      </c>
      <c r="H132" t="s">
        <v>257</v>
      </c>
      <c r="I132" s="2">
        <v>45719</v>
      </c>
      <c r="J132" s="3">
        <v>6481.39</v>
      </c>
      <c r="K132" t="s">
        <v>8</v>
      </c>
      <c r="L132" s="11">
        <f t="shared" si="4"/>
        <v>1302.2422695947439</v>
      </c>
      <c r="M132" s="3">
        <v>1302.4000000000001</v>
      </c>
      <c r="N132" t="s">
        <v>31</v>
      </c>
      <c r="O132" s="2">
        <v>45759</v>
      </c>
      <c r="P132" t="s">
        <v>9</v>
      </c>
      <c r="Q132" s="4">
        <v>-12</v>
      </c>
      <c r="R132" s="4" t="str">
        <f t="shared" si="5"/>
        <v>NON SCADUTO</v>
      </c>
    </row>
    <row r="133" spans="1:18" x14ac:dyDescent="0.2">
      <c r="A133" t="s">
        <v>0</v>
      </c>
      <c r="B133" t="s">
        <v>1</v>
      </c>
      <c r="C133" t="s">
        <v>40</v>
      </c>
      <c r="D133" t="s">
        <v>3</v>
      </c>
      <c r="E133" t="s">
        <v>41</v>
      </c>
      <c r="F133" t="s">
        <v>42</v>
      </c>
      <c r="G133" t="s">
        <v>258</v>
      </c>
      <c r="H133" t="s">
        <v>259</v>
      </c>
      <c r="I133" s="2">
        <v>45726</v>
      </c>
      <c r="J133" s="3">
        <v>24742.66</v>
      </c>
      <c r="K133" t="s">
        <v>8</v>
      </c>
      <c r="L133" s="11">
        <f t="shared" si="4"/>
        <v>4971.3005565489939</v>
      </c>
      <c r="M133" s="3">
        <v>4972.8</v>
      </c>
      <c r="N133" t="s">
        <v>31</v>
      </c>
      <c r="O133" s="2">
        <v>45766</v>
      </c>
      <c r="P133" t="s">
        <v>9</v>
      </c>
      <c r="Q133" s="4">
        <v>-19</v>
      </c>
      <c r="R133" s="4" t="str">
        <f t="shared" si="5"/>
        <v>NON SCADUTO</v>
      </c>
    </row>
    <row r="134" spans="1:18" x14ac:dyDescent="0.2">
      <c r="A134" t="s">
        <v>0</v>
      </c>
      <c r="B134" t="s">
        <v>1</v>
      </c>
      <c r="C134" t="s">
        <v>40</v>
      </c>
      <c r="D134" t="s">
        <v>3</v>
      </c>
      <c r="E134" t="s">
        <v>41</v>
      </c>
      <c r="F134" t="s">
        <v>42</v>
      </c>
      <c r="G134" t="s">
        <v>260</v>
      </c>
      <c r="H134" t="s">
        <v>261</v>
      </c>
      <c r="I134" s="2">
        <v>45726</v>
      </c>
      <c r="J134" s="3">
        <v>26247.29</v>
      </c>
      <c r="K134" t="s">
        <v>8</v>
      </c>
      <c r="L134" s="11">
        <f t="shared" si="4"/>
        <v>5273.6111390166961</v>
      </c>
      <c r="M134" s="3">
        <v>5275.2</v>
      </c>
      <c r="N134" t="s">
        <v>31</v>
      </c>
      <c r="O134" s="2">
        <v>45766</v>
      </c>
      <c r="P134" t="s">
        <v>9</v>
      </c>
      <c r="Q134" s="4">
        <v>-19</v>
      </c>
      <c r="R134" s="4" t="str">
        <f t="shared" si="5"/>
        <v>NON SCADUTO</v>
      </c>
    </row>
    <row r="135" spans="1:18" x14ac:dyDescent="0.2">
      <c r="A135" t="s">
        <v>0</v>
      </c>
      <c r="B135" t="s">
        <v>1</v>
      </c>
      <c r="C135" t="s">
        <v>40</v>
      </c>
      <c r="D135" t="s">
        <v>3</v>
      </c>
      <c r="E135" t="s">
        <v>41</v>
      </c>
      <c r="F135" t="s">
        <v>42</v>
      </c>
      <c r="G135" t="s">
        <v>262</v>
      </c>
      <c r="H135" t="s">
        <v>263</v>
      </c>
      <c r="I135" s="2">
        <v>45726</v>
      </c>
      <c r="J135" s="3">
        <v>6086.15</v>
      </c>
      <c r="K135" t="s">
        <v>8</v>
      </c>
      <c r="L135" s="11">
        <f t="shared" si="4"/>
        <v>1222.8305639830423</v>
      </c>
      <c r="M135" s="3">
        <v>1223.2</v>
      </c>
      <c r="N135" t="s">
        <v>31</v>
      </c>
      <c r="O135" s="2">
        <v>45766</v>
      </c>
      <c r="P135" t="s">
        <v>9</v>
      </c>
      <c r="Q135" s="4">
        <v>-19</v>
      </c>
      <c r="R135" s="4" t="str">
        <f t="shared" si="5"/>
        <v>NON SCADUTO</v>
      </c>
    </row>
    <row r="136" spans="1:18" x14ac:dyDescent="0.2">
      <c r="A136" t="s">
        <v>0</v>
      </c>
      <c r="B136" t="s">
        <v>1</v>
      </c>
      <c r="C136" t="s">
        <v>40</v>
      </c>
      <c r="D136" t="s">
        <v>3</v>
      </c>
      <c r="E136" t="s">
        <v>41</v>
      </c>
      <c r="F136" t="s">
        <v>42</v>
      </c>
      <c r="G136" t="s">
        <v>264</v>
      </c>
      <c r="H136" t="s">
        <v>265</v>
      </c>
      <c r="I136" s="2">
        <v>45728</v>
      </c>
      <c r="J136" s="3">
        <v>6482.31</v>
      </c>
      <c r="K136" t="s">
        <v>8</v>
      </c>
      <c r="L136" s="11">
        <f t="shared" si="4"/>
        <v>1302.4271161921602</v>
      </c>
      <c r="M136" s="3">
        <v>1302.4000000000001</v>
      </c>
      <c r="N136" t="s">
        <v>31</v>
      </c>
      <c r="O136" s="2">
        <v>45768</v>
      </c>
      <c r="P136" t="s">
        <v>9</v>
      </c>
      <c r="Q136" s="4">
        <v>-21</v>
      </c>
      <c r="R136" s="4" t="str">
        <f t="shared" si="5"/>
        <v>NON SCADUTO</v>
      </c>
    </row>
    <row r="137" spans="1:18" x14ac:dyDescent="0.2">
      <c r="A137" t="s">
        <v>0</v>
      </c>
      <c r="B137" t="s">
        <v>1</v>
      </c>
      <c r="C137" t="s">
        <v>40</v>
      </c>
      <c r="D137" t="s">
        <v>3</v>
      </c>
      <c r="E137" t="s">
        <v>41</v>
      </c>
      <c r="F137" t="s">
        <v>42</v>
      </c>
      <c r="G137" t="s">
        <v>266</v>
      </c>
      <c r="H137" t="s">
        <v>267</v>
      </c>
      <c r="I137" s="2">
        <v>45726</v>
      </c>
      <c r="J137" s="3">
        <v>8100.28</v>
      </c>
      <c r="K137" t="s">
        <v>8</v>
      </c>
      <c r="L137" s="11">
        <f t="shared" si="4"/>
        <v>1627.5099957806754</v>
      </c>
      <c r="M137" s="3">
        <v>1628</v>
      </c>
      <c r="N137" t="s">
        <v>31</v>
      </c>
      <c r="O137" s="2">
        <v>45766</v>
      </c>
      <c r="P137" t="s">
        <v>9</v>
      </c>
      <c r="Q137" s="4">
        <v>-19</v>
      </c>
      <c r="R137" s="4" t="str">
        <f t="shared" si="5"/>
        <v>NON SCADUTO</v>
      </c>
    </row>
    <row r="138" spans="1:18" x14ac:dyDescent="0.2">
      <c r="A138" t="s">
        <v>0</v>
      </c>
      <c r="B138" t="s">
        <v>1</v>
      </c>
      <c r="C138" t="s">
        <v>40</v>
      </c>
      <c r="D138" t="s">
        <v>16</v>
      </c>
      <c r="E138" t="s">
        <v>41</v>
      </c>
      <c r="F138" t="s">
        <v>42</v>
      </c>
      <c r="G138" t="s">
        <v>268</v>
      </c>
      <c r="H138" t="s">
        <v>269</v>
      </c>
      <c r="I138" s="2">
        <v>45713</v>
      </c>
      <c r="J138" s="3">
        <v>6087.87</v>
      </c>
      <c r="K138" t="s">
        <v>8</v>
      </c>
      <c r="L138" s="11">
        <f t="shared" si="4"/>
        <v>1223.1761467521246</v>
      </c>
      <c r="M138" s="3">
        <v>1223.2</v>
      </c>
      <c r="N138" t="s">
        <v>31</v>
      </c>
      <c r="O138" s="2">
        <v>45753</v>
      </c>
      <c r="P138" t="s">
        <v>9</v>
      </c>
      <c r="Q138" s="4">
        <v>-6</v>
      </c>
      <c r="R138" s="4" t="str">
        <f t="shared" si="5"/>
        <v>NON SCADUTO</v>
      </c>
    </row>
    <row r="139" spans="1:18" x14ac:dyDescent="0.2">
      <c r="A139" t="s">
        <v>0</v>
      </c>
      <c r="B139" t="s">
        <v>1</v>
      </c>
      <c r="C139" t="s">
        <v>40</v>
      </c>
      <c r="D139" t="s">
        <v>16</v>
      </c>
      <c r="E139" t="s">
        <v>41</v>
      </c>
      <c r="F139" t="s">
        <v>42</v>
      </c>
      <c r="G139" t="s">
        <v>270</v>
      </c>
      <c r="H139" t="s">
        <v>271</v>
      </c>
      <c r="I139" s="2">
        <v>45713</v>
      </c>
      <c r="J139" s="3">
        <v>16923.39</v>
      </c>
      <c r="K139" t="s">
        <v>8</v>
      </c>
      <c r="L139" s="11">
        <f t="shared" si="4"/>
        <v>3400.2511502682282</v>
      </c>
      <c r="M139" s="3">
        <v>3400.32</v>
      </c>
      <c r="N139" t="s">
        <v>31</v>
      </c>
      <c r="O139" s="2">
        <v>45753</v>
      </c>
      <c r="P139" t="s">
        <v>9</v>
      </c>
      <c r="Q139" s="4">
        <v>-6</v>
      </c>
      <c r="R139" s="4" t="str">
        <f t="shared" si="5"/>
        <v>NON SCADUTO</v>
      </c>
    </row>
    <row r="140" spans="1:18" x14ac:dyDescent="0.2">
      <c r="A140" t="s">
        <v>0</v>
      </c>
      <c r="B140" t="s">
        <v>1</v>
      </c>
      <c r="C140" t="s">
        <v>40</v>
      </c>
      <c r="D140" t="s">
        <v>16</v>
      </c>
      <c r="E140" t="s">
        <v>41</v>
      </c>
      <c r="F140" t="s">
        <v>42</v>
      </c>
      <c r="G140" t="s">
        <v>272</v>
      </c>
      <c r="H140" t="s">
        <v>273</v>
      </c>
      <c r="I140" s="2">
        <v>45713</v>
      </c>
      <c r="J140" s="3">
        <v>12175.73</v>
      </c>
      <c r="K140" t="s">
        <v>8</v>
      </c>
      <c r="L140" s="11">
        <f t="shared" si="4"/>
        <v>2446.3502843021033</v>
      </c>
      <c r="M140" s="3">
        <v>2446.4</v>
      </c>
      <c r="N140" t="s">
        <v>31</v>
      </c>
      <c r="O140" s="2">
        <v>45753</v>
      </c>
      <c r="P140" t="s">
        <v>9</v>
      </c>
      <c r="Q140" s="4">
        <v>-6</v>
      </c>
      <c r="R140" s="4" t="str">
        <f t="shared" si="5"/>
        <v>NON SCADUTO</v>
      </c>
    </row>
    <row r="141" spans="1:18" x14ac:dyDescent="0.2">
      <c r="A141" t="s">
        <v>0</v>
      </c>
      <c r="B141" t="s">
        <v>1</v>
      </c>
      <c r="C141" t="s">
        <v>40</v>
      </c>
      <c r="D141" t="s">
        <v>16</v>
      </c>
      <c r="E141" t="s">
        <v>41</v>
      </c>
      <c r="F141" t="s">
        <v>42</v>
      </c>
      <c r="G141" t="s">
        <v>274</v>
      </c>
      <c r="H141" t="s">
        <v>275</v>
      </c>
      <c r="I141" s="2">
        <v>45714</v>
      </c>
      <c r="J141" s="3">
        <v>51859.48</v>
      </c>
      <c r="K141" t="s">
        <v>8</v>
      </c>
      <c r="L141" s="11">
        <f t="shared" si="4"/>
        <v>10419.617849751863</v>
      </c>
      <c r="M141" s="3">
        <v>10419.200000000001</v>
      </c>
      <c r="N141" t="s">
        <v>31</v>
      </c>
      <c r="O141" s="2">
        <v>45754</v>
      </c>
      <c r="P141" t="s">
        <v>9</v>
      </c>
      <c r="Q141" s="4">
        <v>-7</v>
      </c>
      <c r="R141" s="4" t="str">
        <f t="shared" si="5"/>
        <v>NON SCADUTO</v>
      </c>
    </row>
    <row r="142" spans="1:18" x14ac:dyDescent="0.2">
      <c r="A142" s="6" t="s">
        <v>0</v>
      </c>
      <c r="B142" s="6" t="s">
        <v>1</v>
      </c>
      <c r="C142" s="6" t="s">
        <v>40</v>
      </c>
      <c r="D142" s="6" t="s">
        <v>16</v>
      </c>
      <c r="E142" s="6" t="s">
        <v>41</v>
      </c>
      <c r="F142" s="6" t="s">
        <v>42</v>
      </c>
      <c r="G142" s="6" t="s">
        <v>276</v>
      </c>
      <c r="H142" s="6" t="s">
        <v>277</v>
      </c>
      <c r="I142" s="7">
        <v>45714</v>
      </c>
      <c r="J142" s="8">
        <v>10950.06</v>
      </c>
      <c r="K142" s="6" t="s">
        <v>8</v>
      </c>
      <c r="L142" s="11">
        <f t="shared" si="4"/>
        <v>2200.0884048944163</v>
      </c>
      <c r="M142" s="8">
        <v>2200</v>
      </c>
      <c r="N142" s="6" t="s">
        <v>31</v>
      </c>
      <c r="O142" s="7">
        <v>45744</v>
      </c>
      <c r="P142" s="6" t="s">
        <v>9</v>
      </c>
      <c r="Q142" s="9">
        <v>3</v>
      </c>
      <c r="R142" s="4" t="str">
        <f t="shared" si="5"/>
        <v>0-60 DAYS</v>
      </c>
    </row>
    <row r="143" spans="1:18" x14ac:dyDescent="0.2">
      <c r="A143" t="s">
        <v>0</v>
      </c>
      <c r="B143" t="s">
        <v>1</v>
      </c>
      <c r="C143" t="s">
        <v>40</v>
      </c>
      <c r="D143" t="s">
        <v>16</v>
      </c>
      <c r="E143" t="s">
        <v>41</v>
      </c>
      <c r="F143" t="s">
        <v>42</v>
      </c>
      <c r="G143" t="s">
        <v>278</v>
      </c>
      <c r="H143" t="s">
        <v>279</v>
      </c>
      <c r="I143" s="2">
        <v>45714</v>
      </c>
      <c r="J143" s="3">
        <v>5299.83</v>
      </c>
      <c r="K143" t="s">
        <v>8</v>
      </c>
      <c r="L143" s="11">
        <f t="shared" si="4"/>
        <v>1064.8429808523035</v>
      </c>
      <c r="M143" s="3">
        <v>1064.8</v>
      </c>
      <c r="N143" t="s">
        <v>31</v>
      </c>
      <c r="O143" s="2">
        <v>45754</v>
      </c>
      <c r="P143" t="s">
        <v>9</v>
      </c>
      <c r="Q143" s="4">
        <v>-7</v>
      </c>
      <c r="R143" s="4" t="str">
        <f t="shared" si="5"/>
        <v>NON SCADUTO</v>
      </c>
    </row>
    <row r="144" spans="1:18" x14ac:dyDescent="0.2">
      <c r="A144" t="s">
        <v>0</v>
      </c>
      <c r="B144" t="s">
        <v>1</v>
      </c>
      <c r="C144" t="s">
        <v>40</v>
      </c>
      <c r="D144" t="s">
        <v>16</v>
      </c>
      <c r="E144" t="s">
        <v>41</v>
      </c>
      <c r="F144" t="s">
        <v>42</v>
      </c>
      <c r="G144" t="s">
        <v>280</v>
      </c>
      <c r="H144" t="s">
        <v>281</v>
      </c>
      <c r="I144" s="2">
        <v>45715</v>
      </c>
      <c r="J144" s="3">
        <v>5475.14</v>
      </c>
      <c r="K144" t="s">
        <v>8</v>
      </c>
      <c r="L144" s="11">
        <f t="shared" si="4"/>
        <v>1100.0663036708124</v>
      </c>
      <c r="M144" s="3">
        <v>1100</v>
      </c>
      <c r="N144" t="s">
        <v>31</v>
      </c>
      <c r="O144" s="2">
        <v>45755</v>
      </c>
      <c r="P144" t="s">
        <v>9</v>
      </c>
      <c r="Q144" s="4">
        <v>-8</v>
      </c>
      <c r="R144" s="4" t="str">
        <f t="shared" si="5"/>
        <v>NON SCADUTO</v>
      </c>
    </row>
    <row r="145" spans="1:18" x14ac:dyDescent="0.2">
      <c r="A145" t="s">
        <v>0</v>
      </c>
      <c r="B145" t="s">
        <v>1</v>
      </c>
      <c r="C145" t="s">
        <v>40</v>
      </c>
      <c r="D145" t="s">
        <v>16</v>
      </c>
      <c r="E145" t="s">
        <v>41</v>
      </c>
      <c r="F145" t="s">
        <v>42</v>
      </c>
      <c r="G145" t="s">
        <v>282</v>
      </c>
      <c r="H145" t="s">
        <v>283</v>
      </c>
      <c r="I145" s="2">
        <v>45715</v>
      </c>
      <c r="J145" s="3">
        <v>1095.03</v>
      </c>
      <c r="K145" t="s">
        <v>8</v>
      </c>
      <c r="L145" s="11">
        <f t="shared" si="4"/>
        <v>220.01366257459162</v>
      </c>
      <c r="M145" s="3">
        <v>220</v>
      </c>
      <c r="N145" t="s">
        <v>31</v>
      </c>
      <c r="O145" s="2">
        <v>45755</v>
      </c>
      <c r="P145" t="s">
        <v>9</v>
      </c>
      <c r="Q145" s="4">
        <v>-8</v>
      </c>
      <c r="R145" s="4" t="str">
        <f t="shared" si="5"/>
        <v>NON SCADUTO</v>
      </c>
    </row>
    <row r="146" spans="1:18" x14ac:dyDescent="0.2">
      <c r="A146" t="s">
        <v>0</v>
      </c>
      <c r="B146" t="s">
        <v>1</v>
      </c>
      <c r="C146" t="s">
        <v>40</v>
      </c>
      <c r="D146" t="s">
        <v>16</v>
      </c>
      <c r="E146" t="s">
        <v>41</v>
      </c>
      <c r="F146" t="s">
        <v>42</v>
      </c>
      <c r="G146" t="s">
        <v>284</v>
      </c>
      <c r="H146" t="s">
        <v>285</v>
      </c>
      <c r="I146" s="2">
        <v>45715</v>
      </c>
      <c r="J146" s="3">
        <v>8462.3799999999992</v>
      </c>
      <c r="K146" t="s">
        <v>8</v>
      </c>
      <c r="L146" s="11">
        <f t="shared" si="4"/>
        <v>1700.2632054811033</v>
      </c>
      <c r="M146" s="3">
        <v>1700.16</v>
      </c>
      <c r="N146" t="s">
        <v>31</v>
      </c>
      <c r="O146" s="2">
        <v>45755</v>
      </c>
      <c r="P146" t="s">
        <v>9</v>
      </c>
      <c r="Q146" s="4">
        <v>-8</v>
      </c>
      <c r="R146" s="4" t="str">
        <f t="shared" si="5"/>
        <v>NON SCADUTO</v>
      </c>
    </row>
    <row r="147" spans="1:18" x14ac:dyDescent="0.2">
      <c r="A147" t="s">
        <v>0</v>
      </c>
      <c r="B147" t="s">
        <v>1</v>
      </c>
      <c r="C147" t="s">
        <v>40</v>
      </c>
      <c r="D147" t="s">
        <v>16</v>
      </c>
      <c r="E147" t="s">
        <v>41</v>
      </c>
      <c r="F147" t="s">
        <v>42</v>
      </c>
      <c r="G147" t="s">
        <v>286</v>
      </c>
      <c r="H147" t="s">
        <v>287</v>
      </c>
      <c r="I147" s="2">
        <v>45715</v>
      </c>
      <c r="J147" s="3">
        <v>19447.7</v>
      </c>
      <c r="K147" t="s">
        <v>8</v>
      </c>
      <c r="L147" s="11">
        <f t="shared" si="4"/>
        <v>3907.4360571417092</v>
      </c>
      <c r="M147" s="3">
        <v>3907.2</v>
      </c>
      <c r="N147" t="s">
        <v>31</v>
      </c>
      <c r="O147" s="2">
        <v>45755</v>
      </c>
      <c r="P147" t="s">
        <v>9</v>
      </c>
      <c r="Q147" s="4">
        <v>-8</v>
      </c>
      <c r="R147" s="4" t="str">
        <f t="shared" si="5"/>
        <v>NON SCADUTO</v>
      </c>
    </row>
    <row r="148" spans="1:18" x14ac:dyDescent="0.2">
      <c r="A148" t="s">
        <v>0</v>
      </c>
      <c r="B148" t="s">
        <v>1</v>
      </c>
      <c r="C148" t="s">
        <v>40</v>
      </c>
      <c r="D148" t="s">
        <v>16</v>
      </c>
      <c r="E148" t="s">
        <v>41</v>
      </c>
      <c r="F148" t="s">
        <v>42</v>
      </c>
      <c r="G148" t="s">
        <v>288</v>
      </c>
      <c r="H148" t="s">
        <v>289</v>
      </c>
      <c r="I148" s="2">
        <v>45715</v>
      </c>
      <c r="J148" s="3">
        <v>25930.26</v>
      </c>
      <c r="K148" t="s">
        <v>8</v>
      </c>
      <c r="L148" s="11">
        <f t="shared" si="4"/>
        <v>5209.9134033875143</v>
      </c>
      <c r="M148" s="3">
        <v>5209.6000000000004</v>
      </c>
      <c r="N148" t="s">
        <v>31</v>
      </c>
      <c r="O148" s="2">
        <v>45755</v>
      </c>
      <c r="P148" t="s">
        <v>9</v>
      </c>
      <c r="Q148" s="4">
        <v>-8</v>
      </c>
      <c r="R148" s="4" t="str">
        <f t="shared" si="5"/>
        <v>NON SCADUTO</v>
      </c>
    </row>
    <row r="149" spans="1:18" x14ac:dyDescent="0.2">
      <c r="A149" t="s">
        <v>0</v>
      </c>
      <c r="B149" t="s">
        <v>1</v>
      </c>
      <c r="C149" t="s">
        <v>40</v>
      </c>
      <c r="D149" t="s">
        <v>16</v>
      </c>
      <c r="E149" t="s">
        <v>41</v>
      </c>
      <c r="F149" t="s">
        <v>42</v>
      </c>
      <c r="G149" t="s">
        <v>290</v>
      </c>
      <c r="H149" t="s">
        <v>291</v>
      </c>
      <c r="I149" s="2">
        <v>45715</v>
      </c>
      <c r="J149" s="3">
        <v>2190.06</v>
      </c>
      <c r="K149" t="s">
        <v>8</v>
      </c>
      <c r="L149" s="11">
        <f t="shared" si="4"/>
        <v>440.02732514918324</v>
      </c>
      <c r="M149" s="3">
        <v>440</v>
      </c>
      <c r="N149" t="s">
        <v>31</v>
      </c>
      <c r="O149" s="2">
        <v>45755</v>
      </c>
      <c r="P149" t="s">
        <v>9</v>
      </c>
      <c r="Q149" s="4">
        <v>-8</v>
      </c>
      <c r="R149" s="4" t="str">
        <f t="shared" si="5"/>
        <v>NON SCADUTO</v>
      </c>
    </row>
    <row r="150" spans="1:18" x14ac:dyDescent="0.2">
      <c r="A150" t="s">
        <v>0</v>
      </c>
      <c r="B150" t="s">
        <v>1</v>
      </c>
      <c r="C150" t="s">
        <v>40</v>
      </c>
      <c r="D150" t="s">
        <v>16</v>
      </c>
      <c r="E150" t="s">
        <v>41</v>
      </c>
      <c r="F150" t="s">
        <v>42</v>
      </c>
      <c r="G150" t="s">
        <v>292</v>
      </c>
      <c r="H150" t="s">
        <v>293</v>
      </c>
      <c r="I150" s="2">
        <v>45716</v>
      </c>
      <c r="J150" s="3">
        <v>2730.75</v>
      </c>
      <c r="K150" t="s">
        <v>8</v>
      </c>
      <c r="L150" s="11">
        <f t="shared" si="4"/>
        <v>548.66287597195151</v>
      </c>
      <c r="M150" s="3">
        <v>548.64</v>
      </c>
      <c r="N150" t="s">
        <v>31</v>
      </c>
      <c r="O150" s="2">
        <v>45756</v>
      </c>
      <c r="P150" t="s">
        <v>9</v>
      </c>
      <c r="Q150" s="4">
        <v>-9</v>
      </c>
      <c r="R150" s="4" t="str">
        <f t="shared" si="5"/>
        <v>NON SCADUTO</v>
      </c>
    </row>
    <row r="151" spans="1:18" x14ac:dyDescent="0.2">
      <c r="A151" t="s">
        <v>0</v>
      </c>
      <c r="B151" t="s">
        <v>1</v>
      </c>
      <c r="C151" t="s">
        <v>40</v>
      </c>
      <c r="D151" t="s">
        <v>16</v>
      </c>
      <c r="E151" t="s">
        <v>41</v>
      </c>
      <c r="F151" t="s">
        <v>42</v>
      </c>
      <c r="G151" t="s">
        <v>294</v>
      </c>
      <c r="H151" t="s">
        <v>295</v>
      </c>
      <c r="I151" s="2">
        <v>45716</v>
      </c>
      <c r="J151" s="3">
        <v>21974.98</v>
      </c>
      <c r="K151" t="s">
        <v>8</v>
      </c>
      <c r="L151" s="11">
        <f t="shared" si="4"/>
        <v>4415.2176970525006</v>
      </c>
      <c r="M151" s="3">
        <v>4415.04</v>
      </c>
      <c r="N151" t="s">
        <v>31</v>
      </c>
      <c r="O151" s="2">
        <v>45756</v>
      </c>
      <c r="P151" t="s">
        <v>9</v>
      </c>
      <c r="Q151" s="4">
        <v>-9</v>
      </c>
      <c r="R151" s="4" t="str">
        <f t="shared" si="5"/>
        <v>NON SCADUTO</v>
      </c>
    </row>
    <row r="152" spans="1:18" x14ac:dyDescent="0.2">
      <c r="A152" t="s">
        <v>0</v>
      </c>
      <c r="B152" t="s">
        <v>1</v>
      </c>
      <c r="C152" t="s">
        <v>40</v>
      </c>
      <c r="D152" t="s">
        <v>16</v>
      </c>
      <c r="E152" t="s">
        <v>41</v>
      </c>
      <c r="F152" t="s">
        <v>42</v>
      </c>
      <c r="G152" t="s">
        <v>296</v>
      </c>
      <c r="H152" t="s">
        <v>297</v>
      </c>
      <c r="I152" s="2">
        <v>45716</v>
      </c>
      <c r="J152" s="3">
        <v>4999.2</v>
      </c>
      <c r="K152" t="s">
        <v>8</v>
      </c>
      <c r="L152" s="11">
        <f t="shared" si="4"/>
        <v>1004.4403367422796</v>
      </c>
      <c r="M152" s="3">
        <v>1004.4</v>
      </c>
      <c r="N152" t="s">
        <v>31</v>
      </c>
      <c r="O152" s="2">
        <v>45756</v>
      </c>
      <c r="P152" t="s">
        <v>9</v>
      </c>
      <c r="Q152" s="4">
        <v>-9</v>
      </c>
      <c r="R152" s="4" t="str">
        <f t="shared" si="5"/>
        <v>NON SCADUTO</v>
      </c>
    </row>
    <row r="153" spans="1:18" x14ac:dyDescent="0.2">
      <c r="A153" t="s">
        <v>0</v>
      </c>
      <c r="B153" t="s">
        <v>1</v>
      </c>
      <c r="C153" t="s">
        <v>40</v>
      </c>
      <c r="D153" t="s">
        <v>16</v>
      </c>
      <c r="E153" t="s">
        <v>41</v>
      </c>
      <c r="F153" t="s">
        <v>42</v>
      </c>
      <c r="G153" t="s">
        <v>298</v>
      </c>
      <c r="H153" t="s">
        <v>299</v>
      </c>
      <c r="I153" s="2">
        <v>45716</v>
      </c>
      <c r="J153" s="3">
        <v>99004.47</v>
      </c>
      <c r="K153" t="s">
        <v>8</v>
      </c>
      <c r="L153" s="11">
        <f t="shared" si="4"/>
        <v>19891.999357055312</v>
      </c>
      <c r="M153" s="3">
        <v>19891.2</v>
      </c>
      <c r="N153" t="s">
        <v>31</v>
      </c>
      <c r="O153" s="2">
        <v>45756</v>
      </c>
      <c r="P153" t="s">
        <v>9</v>
      </c>
      <c r="Q153" s="4">
        <v>-9</v>
      </c>
      <c r="R153" s="4" t="str">
        <f t="shared" si="5"/>
        <v>NON SCADUTO</v>
      </c>
    </row>
    <row r="154" spans="1:18" x14ac:dyDescent="0.2">
      <c r="A154" t="s">
        <v>0</v>
      </c>
      <c r="B154" t="s">
        <v>1</v>
      </c>
      <c r="C154" t="s">
        <v>40</v>
      </c>
      <c r="D154" t="s">
        <v>16</v>
      </c>
      <c r="E154" t="s">
        <v>41</v>
      </c>
      <c r="F154" t="s">
        <v>42</v>
      </c>
      <c r="G154" t="s">
        <v>300</v>
      </c>
      <c r="H154" t="s">
        <v>301</v>
      </c>
      <c r="I154" s="2">
        <v>45716</v>
      </c>
      <c r="J154" s="3">
        <v>26256.25</v>
      </c>
      <c r="K154" t="s">
        <v>8</v>
      </c>
      <c r="L154" s="11">
        <f t="shared" si="4"/>
        <v>5275.4113841393582</v>
      </c>
      <c r="M154" s="3">
        <v>5275.2</v>
      </c>
      <c r="N154" t="s">
        <v>31</v>
      </c>
      <c r="O154" s="2">
        <v>45756</v>
      </c>
      <c r="P154" t="s">
        <v>9</v>
      </c>
      <c r="Q154" s="4">
        <v>-9</v>
      </c>
      <c r="R154" s="4" t="str">
        <f t="shared" si="5"/>
        <v>NON SCADUTO</v>
      </c>
    </row>
    <row r="155" spans="1:18" x14ac:dyDescent="0.2">
      <c r="A155" t="s">
        <v>0</v>
      </c>
      <c r="B155" t="s">
        <v>1</v>
      </c>
      <c r="C155" t="s">
        <v>40</v>
      </c>
      <c r="D155" t="s">
        <v>16</v>
      </c>
      <c r="E155" t="s">
        <v>41</v>
      </c>
      <c r="F155" t="s">
        <v>42</v>
      </c>
      <c r="G155" t="s">
        <v>302</v>
      </c>
      <c r="H155" t="s">
        <v>303</v>
      </c>
      <c r="I155" s="2">
        <v>45716</v>
      </c>
      <c r="J155" s="3">
        <v>16924.41</v>
      </c>
      <c r="K155" t="s">
        <v>8</v>
      </c>
      <c r="L155" s="11">
        <f t="shared" si="4"/>
        <v>3400.4560888871029</v>
      </c>
      <c r="M155" s="3">
        <v>3400.32</v>
      </c>
      <c r="N155" t="s">
        <v>31</v>
      </c>
      <c r="O155" s="2">
        <v>45756</v>
      </c>
      <c r="P155" t="s">
        <v>9</v>
      </c>
      <c r="Q155" s="4">
        <v>-9</v>
      </c>
      <c r="R155" s="4" t="str">
        <f t="shared" si="5"/>
        <v>NON SCADUTO</v>
      </c>
    </row>
    <row r="156" spans="1:18" x14ac:dyDescent="0.2">
      <c r="A156" t="s">
        <v>0</v>
      </c>
      <c r="B156" t="s">
        <v>1</v>
      </c>
      <c r="C156" t="s">
        <v>40</v>
      </c>
      <c r="D156" t="s">
        <v>16</v>
      </c>
      <c r="E156" t="s">
        <v>41</v>
      </c>
      <c r="F156" t="s">
        <v>42</v>
      </c>
      <c r="G156" t="s">
        <v>304</v>
      </c>
      <c r="H156" t="s">
        <v>305</v>
      </c>
      <c r="I156" s="2">
        <v>45716</v>
      </c>
      <c r="J156" s="3">
        <v>12176.47</v>
      </c>
      <c r="K156" t="s">
        <v>8</v>
      </c>
      <c r="L156" s="11">
        <f t="shared" si="4"/>
        <v>2446.4989652608947</v>
      </c>
      <c r="M156" s="3">
        <v>2446.4</v>
      </c>
      <c r="N156" t="s">
        <v>31</v>
      </c>
      <c r="O156" s="2">
        <v>45756</v>
      </c>
      <c r="P156" t="s">
        <v>9</v>
      </c>
      <c r="Q156" s="4">
        <v>-9</v>
      </c>
      <c r="R156" s="4" t="str">
        <f t="shared" si="5"/>
        <v>NON SCADUTO</v>
      </c>
    </row>
    <row r="157" spans="1:18" x14ac:dyDescent="0.2">
      <c r="A157" t="s">
        <v>0</v>
      </c>
      <c r="B157" t="s">
        <v>1</v>
      </c>
      <c r="C157" t="s">
        <v>40</v>
      </c>
      <c r="D157" t="s">
        <v>3</v>
      </c>
      <c r="E157" t="s">
        <v>41</v>
      </c>
      <c r="F157" t="s">
        <v>42</v>
      </c>
      <c r="G157" t="s">
        <v>306</v>
      </c>
      <c r="H157" t="s">
        <v>307</v>
      </c>
      <c r="I157" s="2">
        <v>45719</v>
      </c>
      <c r="J157" s="3">
        <v>22406.19</v>
      </c>
      <c r="K157" t="s">
        <v>8</v>
      </c>
      <c r="L157" s="11">
        <f t="shared" si="4"/>
        <v>4501.8565027827444</v>
      </c>
      <c r="M157" s="3">
        <v>4502.3999999999996</v>
      </c>
      <c r="N157" t="s">
        <v>31</v>
      </c>
      <c r="O157" s="2">
        <v>45759</v>
      </c>
      <c r="P157" t="s">
        <v>9</v>
      </c>
      <c r="Q157" s="4">
        <v>-12</v>
      </c>
      <c r="R157" s="4" t="str">
        <f t="shared" si="5"/>
        <v>NON SCADUTO</v>
      </c>
    </row>
    <row r="158" spans="1:18" x14ac:dyDescent="0.2">
      <c r="A158" t="s">
        <v>0</v>
      </c>
      <c r="B158" t="s">
        <v>1</v>
      </c>
      <c r="C158" t="s">
        <v>40</v>
      </c>
      <c r="D158" t="s">
        <v>3</v>
      </c>
      <c r="E158" t="s">
        <v>41</v>
      </c>
      <c r="F158" t="s">
        <v>42</v>
      </c>
      <c r="G158" t="s">
        <v>308</v>
      </c>
      <c r="H158" t="s">
        <v>309</v>
      </c>
      <c r="I158" s="2">
        <v>45720</v>
      </c>
      <c r="J158" s="3">
        <v>5891.5</v>
      </c>
      <c r="K158" t="s">
        <v>8</v>
      </c>
      <c r="L158" s="11">
        <f t="shared" si="4"/>
        <v>1183.7214442145023</v>
      </c>
      <c r="M158" s="3">
        <v>1183.6500000000001</v>
      </c>
      <c r="N158" t="s">
        <v>31</v>
      </c>
      <c r="O158" s="2">
        <v>45760</v>
      </c>
      <c r="P158" t="s">
        <v>9</v>
      </c>
      <c r="Q158" s="4">
        <v>-13</v>
      </c>
      <c r="R158" s="4" t="str">
        <f t="shared" si="5"/>
        <v>NON SCADUTO</v>
      </c>
    </row>
    <row r="159" spans="1:18" x14ac:dyDescent="0.2">
      <c r="A159" t="s">
        <v>0</v>
      </c>
      <c r="B159" t="s">
        <v>1</v>
      </c>
      <c r="C159" t="s">
        <v>40</v>
      </c>
      <c r="D159" t="s">
        <v>3</v>
      </c>
      <c r="E159" t="s">
        <v>41</v>
      </c>
      <c r="F159" t="s">
        <v>42</v>
      </c>
      <c r="G159" t="s">
        <v>310</v>
      </c>
      <c r="H159" t="s">
        <v>311</v>
      </c>
      <c r="I159" s="2">
        <v>45722</v>
      </c>
      <c r="J159" s="3">
        <v>892.87</v>
      </c>
      <c r="K159" t="s">
        <v>8</v>
      </c>
      <c r="L159" s="11">
        <f t="shared" si="4"/>
        <v>179.39563199453497</v>
      </c>
      <c r="M159" s="3">
        <v>179.4</v>
      </c>
      <c r="N159" t="s">
        <v>31</v>
      </c>
      <c r="O159" s="2">
        <v>45762</v>
      </c>
      <c r="P159" t="s">
        <v>9</v>
      </c>
      <c r="Q159" s="4">
        <v>-15</v>
      </c>
      <c r="R159" s="4" t="str">
        <f t="shared" si="5"/>
        <v>NON SCADUTO</v>
      </c>
    </row>
    <row r="160" spans="1:18" x14ac:dyDescent="0.2">
      <c r="A160" t="s">
        <v>0</v>
      </c>
      <c r="B160" t="s">
        <v>1</v>
      </c>
      <c r="C160" t="s">
        <v>40</v>
      </c>
      <c r="D160" t="s">
        <v>3</v>
      </c>
      <c r="E160" t="s">
        <v>41</v>
      </c>
      <c r="F160" t="s">
        <v>42</v>
      </c>
      <c r="G160" t="s">
        <v>312</v>
      </c>
      <c r="H160" t="s">
        <v>313</v>
      </c>
      <c r="I160" s="2">
        <v>45723</v>
      </c>
      <c r="J160" s="3">
        <v>2720.63</v>
      </c>
      <c r="K160" t="s">
        <v>8</v>
      </c>
      <c r="L160" s="11">
        <f t="shared" si="4"/>
        <v>546.62956340037374</v>
      </c>
      <c r="M160" s="3">
        <v>546.75</v>
      </c>
      <c r="N160" t="s">
        <v>31</v>
      </c>
      <c r="O160" s="2">
        <v>45763</v>
      </c>
      <c r="P160" t="s">
        <v>9</v>
      </c>
      <c r="Q160" s="4">
        <v>-16</v>
      </c>
      <c r="R160" s="4" t="str">
        <f t="shared" si="5"/>
        <v>NON SCADUTO</v>
      </c>
    </row>
    <row r="161" spans="1:18" x14ac:dyDescent="0.2">
      <c r="A161" t="s">
        <v>0</v>
      </c>
      <c r="B161" t="s">
        <v>1</v>
      </c>
      <c r="C161" t="s">
        <v>40</v>
      </c>
      <c r="D161" t="s">
        <v>3</v>
      </c>
      <c r="E161" t="s">
        <v>41</v>
      </c>
      <c r="F161" t="s">
        <v>42</v>
      </c>
      <c r="G161" t="s">
        <v>314</v>
      </c>
      <c r="H161" t="s">
        <v>315</v>
      </c>
      <c r="I161" s="2">
        <v>45723</v>
      </c>
      <c r="J161" s="3">
        <v>4467.2</v>
      </c>
      <c r="K161" t="s">
        <v>8</v>
      </c>
      <c r="L161" s="11">
        <f t="shared" si="4"/>
        <v>897.55078258423578</v>
      </c>
      <c r="M161" s="3">
        <v>897.75</v>
      </c>
      <c r="N161" t="s">
        <v>31</v>
      </c>
      <c r="O161" s="2">
        <v>45763</v>
      </c>
      <c r="P161" t="s">
        <v>9</v>
      </c>
      <c r="Q161" s="4">
        <v>-16</v>
      </c>
      <c r="R161" s="4" t="str">
        <f t="shared" si="5"/>
        <v>NON SCADUTO</v>
      </c>
    </row>
    <row r="162" spans="1:18" x14ac:dyDescent="0.2">
      <c r="A162" t="s">
        <v>0</v>
      </c>
      <c r="B162" t="s">
        <v>1</v>
      </c>
      <c r="C162" t="s">
        <v>40</v>
      </c>
      <c r="D162" t="s">
        <v>3</v>
      </c>
      <c r="E162" t="s">
        <v>41</v>
      </c>
      <c r="F162" t="s">
        <v>42</v>
      </c>
      <c r="G162" t="s">
        <v>316</v>
      </c>
      <c r="H162" t="s">
        <v>317</v>
      </c>
      <c r="I162" s="2">
        <v>45723</v>
      </c>
      <c r="J162" s="3">
        <v>18959.75</v>
      </c>
      <c r="K162" t="s">
        <v>8</v>
      </c>
      <c r="L162" s="11">
        <f t="shared" si="4"/>
        <v>3809.3970384360368</v>
      </c>
      <c r="M162" s="3">
        <v>3810.24</v>
      </c>
      <c r="N162" t="s">
        <v>31</v>
      </c>
      <c r="O162" s="2">
        <v>45763</v>
      </c>
      <c r="P162" t="s">
        <v>9</v>
      </c>
      <c r="Q162" s="4">
        <v>-16</v>
      </c>
      <c r="R162" s="4" t="str">
        <f t="shared" si="5"/>
        <v>NON SCADUTO</v>
      </c>
    </row>
    <row r="163" spans="1:18" x14ac:dyDescent="0.2">
      <c r="A163" t="s">
        <v>0</v>
      </c>
      <c r="B163" t="s">
        <v>1</v>
      </c>
      <c r="C163" t="s">
        <v>40</v>
      </c>
      <c r="D163" t="s">
        <v>3</v>
      </c>
      <c r="E163" t="s">
        <v>41</v>
      </c>
      <c r="F163" t="s">
        <v>42</v>
      </c>
      <c r="G163" t="s">
        <v>318</v>
      </c>
      <c r="H163" t="s">
        <v>319</v>
      </c>
      <c r="I163" s="2">
        <v>45723</v>
      </c>
      <c r="J163" s="3">
        <v>2106.64</v>
      </c>
      <c r="K163" t="s">
        <v>8</v>
      </c>
      <c r="L163" s="11">
        <f t="shared" si="4"/>
        <v>423.26656084868694</v>
      </c>
      <c r="M163" s="3">
        <v>423.36</v>
      </c>
      <c r="N163" t="s">
        <v>31</v>
      </c>
      <c r="O163" s="2">
        <v>45763</v>
      </c>
      <c r="P163" t="s">
        <v>9</v>
      </c>
      <c r="Q163" s="4">
        <v>-16</v>
      </c>
      <c r="R163" s="4" t="str">
        <f t="shared" si="5"/>
        <v>NON SCADUTO</v>
      </c>
    </row>
    <row r="164" spans="1:18" x14ac:dyDescent="0.2">
      <c r="A164" t="s">
        <v>0</v>
      </c>
      <c r="B164" t="s">
        <v>1</v>
      </c>
      <c r="C164" t="s">
        <v>40</v>
      </c>
      <c r="D164" t="s">
        <v>3</v>
      </c>
      <c r="E164" t="s">
        <v>41</v>
      </c>
      <c r="F164" t="s">
        <v>42</v>
      </c>
      <c r="G164" t="s">
        <v>320</v>
      </c>
      <c r="H164" t="s">
        <v>321</v>
      </c>
      <c r="I164" s="2">
        <v>45737</v>
      </c>
      <c r="J164" s="3">
        <v>52507.23</v>
      </c>
      <c r="K164" t="s">
        <v>8</v>
      </c>
      <c r="L164" s="11">
        <f t="shared" si="4"/>
        <v>10549.763918747865</v>
      </c>
      <c r="M164" s="3">
        <v>10550.4</v>
      </c>
      <c r="N164" t="s">
        <v>31</v>
      </c>
      <c r="O164" s="2">
        <v>45777</v>
      </c>
      <c r="P164" t="s">
        <v>9</v>
      </c>
      <c r="Q164" s="4">
        <v>-30</v>
      </c>
      <c r="R164" s="4" t="str">
        <f t="shared" si="5"/>
        <v>NON SCADUTO</v>
      </c>
    </row>
    <row r="165" spans="1:18" x14ac:dyDescent="0.2">
      <c r="A165" t="s">
        <v>0</v>
      </c>
      <c r="B165" t="s">
        <v>1</v>
      </c>
      <c r="C165" t="s">
        <v>40</v>
      </c>
      <c r="D165" t="s">
        <v>3</v>
      </c>
      <c r="E165" t="s">
        <v>41</v>
      </c>
      <c r="F165" t="s">
        <v>42</v>
      </c>
      <c r="G165" t="s">
        <v>322</v>
      </c>
      <c r="H165" t="s">
        <v>323</v>
      </c>
      <c r="I165" s="2">
        <v>45737</v>
      </c>
      <c r="J165" s="3">
        <v>2730.47</v>
      </c>
      <c r="K165" t="s">
        <v>8</v>
      </c>
      <c r="L165" s="11">
        <f t="shared" si="4"/>
        <v>548.60661831186826</v>
      </c>
      <c r="M165" s="3">
        <v>548.64</v>
      </c>
      <c r="N165" t="s">
        <v>31</v>
      </c>
      <c r="O165" s="2">
        <v>45777</v>
      </c>
      <c r="P165" t="s">
        <v>9</v>
      </c>
      <c r="Q165" s="4">
        <v>-30</v>
      </c>
      <c r="R165" s="4" t="str">
        <f t="shared" si="5"/>
        <v>NON SCADUTO</v>
      </c>
    </row>
    <row r="166" spans="1:18" x14ac:dyDescent="0.2">
      <c r="A166" t="s">
        <v>0</v>
      </c>
      <c r="B166" t="s">
        <v>1</v>
      </c>
      <c r="C166" t="s">
        <v>40</v>
      </c>
      <c r="D166" t="s">
        <v>3</v>
      </c>
      <c r="E166" t="s">
        <v>41</v>
      </c>
      <c r="F166" t="s">
        <v>42</v>
      </c>
      <c r="G166" t="s">
        <v>324</v>
      </c>
      <c r="H166" t="s">
        <v>325</v>
      </c>
      <c r="I166" s="2">
        <v>45736</v>
      </c>
      <c r="J166" s="3">
        <v>8461.5300000000007</v>
      </c>
      <c r="K166" t="s">
        <v>8</v>
      </c>
      <c r="L166" s="11">
        <f t="shared" si="4"/>
        <v>1700.0924232987081</v>
      </c>
      <c r="M166" s="3">
        <v>1700.16</v>
      </c>
      <c r="N166" t="s">
        <v>31</v>
      </c>
      <c r="O166" s="2">
        <v>45776</v>
      </c>
      <c r="P166" t="s">
        <v>9</v>
      </c>
      <c r="Q166" s="4">
        <v>-29</v>
      </c>
      <c r="R166" s="4" t="str">
        <f t="shared" si="5"/>
        <v>NON SCADUTO</v>
      </c>
    </row>
    <row r="167" spans="1:18" x14ac:dyDescent="0.2">
      <c r="A167" t="s">
        <v>0</v>
      </c>
      <c r="B167" t="s">
        <v>1</v>
      </c>
      <c r="C167" t="s">
        <v>40</v>
      </c>
      <c r="D167" t="s">
        <v>3</v>
      </c>
      <c r="E167" t="s">
        <v>41</v>
      </c>
      <c r="F167" t="s">
        <v>42</v>
      </c>
      <c r="G167" t="s">
        <v>326</v>
      </c>
      <c r="H167" t="s">
        <v>327</v>
      </c>
      <c r="I167" s="2">
        <v>45736</v>
      </c>
      <c r="J167" s="3">
        <v>12963.83</v>
      </c>
      <c r="K167" t="s">
        <v>8</v>
      </c>
      <c r="L167" s="11">
        <f t="shared" si="4"/>
        <v>2604.6955054147998</v>
      </c>
      <c r="M167" s="3">
        <v>2604.8000000000002</v>
      </c>
      <c r="N167" t="s">
        <v>31</v>
      </c>
      <c r="O167" s="2">
        <v>45776</v>
      </c>
      <c r="P167" t="s">
        <v>9</v>
      </c>
      <c r="Q167" s="4">
        <v>-29</v>
      </c>
      <c r="R167" s="4" t="str">
        <f t="shared" si="5"/>
        <v>NON SCADUTO</v>
      </c>
    </row>
    <row r="168" spans="1:18" x14ac:dyDescent="0.2">
      <c r="A168" t="s">
        <v>0</v>
      </c>
      <c r="B168" t="s">
        <v>1</v>
      </c>
      <c r="C168" t="s">
        <v>40</v>
      </c>
      <c r="D168" t="s">
        <v>16</v>
      </c>
      <c r="E168" t="s">
        <v>41</v>
      </c>
      <c r="F168" t="s">
        <v>42</v>
      </c>
      <c r="G168" t="s">
        <v>328</v>
      </c>
      <c r="H168" t="s">
        <v>329</v>
      </c>
      <c r="I168" s="2">
        <v>45709</v>
      </c>
      <c r="J168" s="3">
        <v>1811.74</v>
      </c>
      <c r="K168" t="s">
        <v>8</v>
      </c>
      <c r="L168" s="11">
        <f t="shared" si="4"/>
        <v>364.01518956822247</v>
      </c>
      <c r="M168" s="3">
        <v>364</v>
      </c>
      <c r="N168" t="s">
        <v>31</v>
      </c>
      <c r="O168" s="2">
        <v>45749</v>
      </c>
      <c r="P168" t="s">
        <v>9</v>
      </c>
      <c r="Q168" s="4">
        <v>-2</v>
      </c>
      <c r="R168" s="4" t="str">
        <f t="shared" si="5"/>
        <v>NON SCADUTO</v>
      </c>
    </row>
    <row r="169" spans="1:18" x14ac:dyDescent="0.2">
      <c r="A169" t="s">
        <v>0</v>
      </c>
      <c r="B169" t="s">
        <v>1</v>
      </c>
      <c r="C169" t="s">
        <v>40</v>
      </c>
      <c r="D169" t="s">
        <v>16</v>
      </c>
      <c r="E169" t="s">
        <v>41</v>
      </c>
      <c r="F169" t="s">
        <v>42</v>
      </c>
      <c r="G169" t="s">
        <v>330</v>
      </c>
      <c r="H169" t="s">
        <v>331</v>
      </c>
      <c r="I169" s="2">
        <v>45709</v>
      </c>
      <c r="J169" s="3">
        <v>24751.119999999999</v>
      </c>
      <c r="K169" t="s">
        <v>8</v>
      </c>
      <c r="L169" s="11">
        <f t="shared" si="4"/>
        <v>4973.0003415643641</v>
      </c>
      <c r="M169" s="3">
        <v>4972.8</v>
      </c>
      <c r="N169" t="s">
        <v>31</v>
      </c>
      <c r="O169" s="2">
        <v>45749</v>
      </c>
      <c r="P169" t="s">
        <v>9</v>
      </c>
      <c r="Q169" s="4">
        <v>-2</v>
      </c>
      <c r="R169" s="4" t="str">
        <f t="shared" si="5"/>
        <v>NON SCADUTO</v>
      </c>
    </row>
    <row r="170" spans="1:18" x14ac:dyDescent="0.2">
      <c r="A170" t="s">
        <v>0</v>
      </c>
      <c r="B170" t="s">
        <v>1</v>
      </c>
      <c r="C170" t="s">
        <v>40</v>
      </c>
      <c r="D170" t="s">
        <v>16</v>
      </c>
      <c r="E170" t="s">
        <v>41</v>
      </c>
      <c r="F170" t="s">
        <v>42</v>
      </c>
      <c r="G170" t="s">
        <v>332</v>
      </c>
      <c r="H170" t="s">
        <v>333</v>
      </c>
      <c r="I170" s="2">
        <v>45709</v>
      </c>
      <c r="J170" s="3">
        <v>52512.51</v>
      </c>
      <c r="K170" t="s">
        <v>8</v>
      </c>
      <c r="L170" s="11">
        <f t="shared" si="4"/>
        <v>10550.824777480862</v>
      </c>
      <c r="M170" s="3">
        <v>10550.4</v>
      </c>
      <c r="N170" t="s">
        <v>31</v>
      </c>
      <c r="O170" s="2">
        <v>45749</v>
      </c>
      <c r="P170" t="s">
        <v>9</v>
      </c>
      <c r="Q170" s="4">
        <v>-2</v>
      </c>
      <c r="R170" s="4" t="str">
        <f t="shared" si="5"/>
        <v>NON SCADUTO</v>
      </c>
    </row>
    <row r="171" spans="1:18" x14ac:dyDescent="0.2">
      <c r="A171" t="s">
        <v>0</v>
      </c>
      <c r="B171" t="s">
        <v>1</v>
      </c>
      <c r="C171" t="s">
        <v>40</v>
      </c>
      <c r="D171" t="s">
        <v>16</v>
      </c>
      <c r="E171" t="s">
        <v>41</v>
      </c>
      <c r="F171" t="s">
        <v>42</v>
      </c>
      <c r="G171" t="s">
        <v>334</v>
      </c>
      <c r="H171" t="s">
        <v>335</v>
      </c>
      <c r="I171" s="2">
        <v>45709</v>
      </c>
      <c r="J171" s="3">
        <v>2115.5500000000002</v>
      </c>
      <c r="K171" t="s">
        <v>8</v>
      </c>
      <c r="L171" s="11">
        <f t="shared" si="4"/>
        <v>425.05675996061967</v>
      </c>
      <c r="M171" s="3">
        <v>425.04</v>
      </c>
      <c r="N171" t="s">
        <v>31</v>
      </c>
      <c r="O171" s="2">
        <v>45749</v>
      </c>
      <c r="P171" t="s">
        <v>9</v>
      </c>
      <c r="Q171" s="4">
        <v>-2</v>
      </c>
      <c r="R171" s="4" t="str">
        <f t="shared" si="5"/>
        <v>NON SCADUTO</v>
      </c>
    </row>
    <row r="172" spans="1:18" x14ac:dyDescent="0.2">
      <c r="A172" t="s">
        <v>0</v>
      </c>
      <c r="B172" t="s">
        <v>1</v>
      </c>
      <c r="C172" t="s">
        <v>40</v>
      </c>
      <c r="D172" t="s">
        <v>16</v>
      </c>
      <c r="E172" t="s">
        <v>41</v>
      </c>
      <c r="F172" t="s">
        <v>42</v>
      </c>
      <c r="G172" t="s">
        <v>336</v>
      </c>
      <c r="H172" t="s">
        <v>337</v>
      </c>
      <c r="I172" s="2">
        <v>45709</v>
      </c>
      <c r="J172" s="3">
        <v>2616.0700000000002</v>
      </c>
      <c r="K172" t="s">
        <v>8</v>
      </c>
      <c r="L172" s="11">
        <f t="shared" si="4"/>
        <v>525.62134576359733</v>
      </c>
      <c r="M172" s="3">
        <v>525.6</v>
      </c>
      <c r="N172" t="s">
        <v>31</v>
      </c>
      <c r="O172" s="2">
        <v>45749</v>
      </c>
      <c r="P172" t="s">
        <v>9</v>
      </c>
      <c r="Q172" s="4">
        <v>-2</v>
      </c>
      <c r="R172" s="4" t="str">
        <f t="shared" si="5"/>
        <v>NON SCADUTO</v>
      </c>
    </row>
    <row r="173" spans="1:18" x14ac:dyDescent="0.2">
      <c r="A173" t="s">
        <v>0</v>
      </c>
      <c r="B173" t="s">
        <v>1</v>
      </c>
      <c r="C173" t="s">
        <v>40</v>
      </c>
      <c r="D173" t="s">
        <v>16</v>
      </c>
      <c r="E173" t="s">
        <v>41</v>
      </c>
      <c r="F173" t="s">
        <v>42</v>
      </c>
      <c r="G173" t="s">
        <v>338</v>
      </c>
      <c r="H173" t="s">
        <v>339</v>
      </c>
      <c r="I173" s="2">
        <v>45709</v>
      </c>
      <c r="J173" s="3">
        <v>5299.83</v>
      </c>
      <c r="K173" t="s">
        <v>8</v>
      </c>
      <c r="L173" s="11">
        <f t="shared" si="4"/>
        <v>1064.8429808523035</v>
      </c>
      <c r="M173" s="3">
        <v>1064.8</v>
      </c>
      <c r="N173" t="s">
        <v>31</v>
      </c>
      <c r="O173" s="2">
        <v>45749</v>
      </c>
      <c r="P173" t="s">
        <v>9</v>
      </c>
      <c r="Q173" s="4">
        <v>-2</v>
      </c>
      <c r="R173" s="4" t="str">
        <f t="shared" si="5"/>
        <v>NON SCADUTO</v>
      </c>
    </row>
    <row r="174" spans="1:18" x14ac:dyDescent="0.2">
      <c r="A174" t="s">
        <v>0</v>
      </c>
      <c r="B174" t="s">
        <v>1</v>
      </c>
      <c r="C174" t="s">
        <v>40</v>
      </c>
      <c r="D174" t="s">
        <v>16</v>
      </c>
      <c r="E174" t="s">
        <v>41</v>
      </c>
      <c r="F174" t="s">
        <v>42</v>
      </c>
      <c r="G174" t="s">
        <v>340</v>
      </c>
      <c r="H174" t="s">
        <v>341</v>
      </c>
      <c r="I174" s="2">
        <v>45709</v>
      </c>
      <c r="J174" s="3">
        <v>12176.47</v>
      </c>
      <c r="K174" t="s">
        <v>8</v>
      </c>
      <c r="L174" s="11">
        <f t="shared" si="4"/>
        <v>2446.4989652608947</v>
      </c>
      <c r="M174" s="3">
        <v>2446.4</v>
      </c>
      <c r="N174" t="s">
        <v>31</v>
      </c>
      <c r="O174" s="2">
        <v>45749</v>
      </c>
      <c r="P174" t="s">
        <v>9</v>
      </c>
      <c r="Q174" s="4">
        <v>-2</v>
      </c>
      <c r="R174" s="4" t="str">
        <f t="shared" si="5"/>
        <v>NON SCADUTO</v>
      </c>
    </row>
    <row r="175" spans="1:18" x14ac:dyDescent="0.2">
      <c r="A175" s="6" t="s">
        <v>0</v>
      </c>
      <c r="B175" s="6" t="s">
        <v>1</v>
      </c>
      <c r="C175" s="6" t="s">
        <v>40</v>
      </c>
      <c r="D175" s="6" t="s">
        <v>16</v>
      </c>
      <c r="E175" s="6" t="s">
        <v>41</v>
      </c>
      <c r="F175" s="6" t="s">
        <v>42</v>
      </c>
      <c r="G175" s="6" t="s">
        <v>342</v>
      </c>
      <c r="H175" s="6" t="s">
        <v>343</v>
      </c>
      <c r="I175" s="7">
        <v>45713</v>
      </c>
      <c r="J175" s="8">
        <v>12964.09</v>
      </c>
      <c r="K175" s="6" t="s">
        <v>8</v>
      </c>
      <c r="L175" s="11">
        <f t="shared" si="4"/>
        <v>2604.7477446705911</v>
      </c>
      <c r="M175" s="8">
        <v>2604.8000000000002</v>
      </c>
      <c r="N175" s="6" t="s">
        <v>31</v>
      </c>
      <c r="O175" s="7">
        <v>45753</v>
      </c>
      <c r="P175" s="6" t="s">
        <v>9</v>
      </c>
      <c r="Q175" s="9">
        <v>-6</v>
      </c>
      <c r="R175" s="4" t="str">
        <f t="shared" si="5"/>
        <v>NON SCADUTO</v>
      </c>
    </row>
    <row r="176" spans="1:18" x14ac:dyDescent="0.2">
      <c r="A176" t="s">
        <v>0</v>
      </c>
      <c r="B176" t="s">
        <v>1</v>
      </c>
      <c r="C176" t="s">
        <v>40</v>
      </c>
      <c r="D176" t="s">
        <v>16</v>
      </c>
      <c r="E176" t="s">
        <v>41</v>
      </c>
      <c r="F176" t="s">
        <v>42</v>
      </c>
      <c r="G176" t="s">
        <v>344</v>
      </c>
      <c r="H176" t="s">
        <v>345</v>
      </c>
      <c r="I176" s="2">
        <v>45713</v>
      </c>
      <c r="J176" s="3">
        <v>5474.7</v>
      </c>
      <c r="K176" t="s">
        <v>8</v>
      </c>
      <c r="L176" s="11">
        <f t="shared" si="4"/>
        <v>1099.9778987763959</v>
      </c>
      <c r="M176" s="3">
        <v>1100</v>
      </c>
      <c r="N176" t="s">
        <v>31</v>
      </c>
      <c r="O176" s="2">
        <v>45753</v>
      </c>
      <c r="P176" t="s">
        <v>9</v>
      </c>
      <c r="Q176" s="4">
        <v>-6</v>
      </c>
      <c r="R176" s="4" t="str">
        <f t="shared" si="5"/>
        <v>NON SCADUTO</v>
      </c>
    </row>
    <row r="177" spans="1:18" x14ac:dyDescent="0.2">
      <c r="A177" t="s">
        <v>0</v>
      </c>
      <c r="B177" t="s">
        <v>1</v>
      </c>
      <c r="C177" t="s">
        <v>40</v>
      </c>
      <c r="D177" t="s">
        <v>16</v>
      </c>
      <c r="E177" t="s">
        <v>41</v>
      </c>
      <c r="F177" t="s">
        <v>42</v>
      </c>
      <c r="G177" t="s">
        <v>346</v>
      </c>
      <c r="H177" t="s">
        <v>347</v>
      </c>
      <c r="I177" s="2">
        <v>45712</v>
      </c>
      <c r="J177" s="3">
        <v>6482.44</v>
      </c>
      <c r="K177" t="s">
        <v>8</v>
      </c>
      <c r="L177" s="11">
        <f t="shared" si="4"/>
        <v>1302.4532358200559</v>
      </c>
      <c r="M177" s="3">
        <v>1302.4000000000001</v>
      </c>
      <c r="N177" t="s">
        <v>31</v>
      </c>
      <c r="O177" s="2">
        <v>45752</v>
      </c>
      <c r="P177" t="s">
        <v>9</v>
      </c>
      <c r="Q177" s="4">
        <v>-5</v>
      </c>
      <c r="R177" s="4" t="str">
        <f t="shared" si="5"/>
        <v>NON SCADUTO</v>
      </c>
    </row>
    <row r="178" spans="1:18" x14ac:dyDescent="0.2">
      <c r="A178" t="s">
        <v>0</v>
      </c>
      <c r="B178" t="s">
        <v>1</v>
      </c>
      <c r="C178" t="s">
        <v>40</v>
      </c>
      <c r="D178" t="s">
        <v>16</v>
      </c>
      <c r="E178" t="s">
        <v>41</v>
      </c>
      <c r="F178" t="s">
        <v>42</v>
      </c>
      <c r="G178" t="s">
        <v>348</v>
      </c>
      <c r="H178" t="s">
        <v>349</v>
      </c>
      <c r="I178" s="2">
        <v>45712</v>
      </c>
      <c r="J178" s="3">
        <v>17068.95</v>
      </c>
      <c r="K178" t="s">
        <v>8</v>
      </c>
      <c r="L178" s="11">
        <f t="shared" si="4"/>
        <v>3429.4970967028994</v>
      </c>
      <c r="M178" s="3">
        <v>3429.36</v>
      </c>
      <c r="N178" t="s">
        <v>31</v>
      </c>
      <c r="O178" s="2">
        <v>45752</v>
      </c>
      <c r="P178" t="s">
        <v>9</v>
      </c>
      <c r="Q178" s="4">
        <v>-5</v>
      </c>
      <c r="R178" s="4" t="str">
        <f t="shared" si="5"/>
        <v>NON SCADUTO</v>
      </c>
    </row>
    <row r="179" spans="1:18" x14ac:dyDescent="0.2">
      <c r="A179" t="s">
        <v>0</v>
      </c>
      <c r="B179" t="s">
        <v>1</v>
      </c>
      <c r="C179" t="s">
        <v>40</v>
      </c>
      <c r="D179" t="s">
        <v>16</v>
      </c>
      <c r="E179" t="s">
        <v>41</v>
      </c>
      <c r="F179" t="s">
        <v>42</v>
      </c>
      <c r="G179" t="s">
        <v>350</v>
      </c>
      <c r="H179" t="s">
        <v>351</v>
      </c>
      <c r="I179" s="2">
        <v>45712</v>
      </c>
      <c r="J179" s="3">
        <v>17068.95</v>
      </c>
      <c r="K179" t="s">
        <v>8</v>
      </c>
      <c r="L179" s="11">
        <f t="shared" si="4"/>
        <v>3429.4970967028994</v>
      </c>
      <c r="M179" s="3">
        <v>3429.36</v>
      </c>
      <c r="N179" t="s">
        <v>31</v>
      </c>
      <c r="O179" s="2">
        <v>45752</v>
      </c>
      <c r="P179" t="s">
        <v>9</v>
      </c>
      <c r="Q179" s="4">
        <v>-5</v>
      </c>
      <c r="R179" s="4" t="str">
        <f t="shared" si="5"/>
        <v>NON SCADUTO</v>
      </c>
    </row>
    <row r="180" spans="1:18" x14ac:dyDescent="0.2">
      <c r="A180" t="s">
        <v>0</v>
      </c>
      <c r="B180" t="s">
        <v>1</v>
      </c>
      <c r="C180" t="s">
        <v>40</v>
      </c>
      <c r="D180" t="s">
        <v>16</v>
      </c>
      <c r="E180" t="s">
        <v>41</v>
      </c>
      <c r="F180" t="s">
        <v>42</v>
      </c>
      <c r="G180" t="s">
        <v>352</v>
      </c>
      <c r="H180" t="s">
        <v>353</v>
      </c>
      <c r="I180" s="2">
        <v>45712</v>
      </c>
      <c r="J180" s="3">
        <v>52512.51</v>
      </c>
      <c r="K180" t="s">
        <v>8</v>
      </c>
      <c r="L180" s="11">
        <f t="shared" si="4"/>
        <v>10550.824777480862</v>
      </c>
      <c r="M180" s="3">
        <v>10550.4</v>
      </c>
      <c r="N180" t="s">
        <v>31</v>
      </c>
      <c r="O180" s="2">
        <v>45752</v>
      </c>
      <c r="P180" t="s">
        <v>9</v>
      </c>
      <c r="Q180" s="4">
        <v>-5</v>
      </c>
      <c r="R180" s="4" t="str">
        <f t="shared" si="5"/>
        <v>NON SCADUTO</v>
      </c>
    </row>
    <row r="181" spans="1:18" x14ac:dyDescent="0.2">
      <c r="A181" t="s">
        <v>0</v>
      </c>
      <c r="B181" t="s">
        <v>1</v>
      </c>
      <c r="C181" t="s">
        <v>40</v>
      </c>
      <c r="D181" t="s">
        <v>16</v>
      </c>
      <c r="E181" t="s">
        <v>41</v>
      </c>
      <c r="F181" t="s">
        <v>42</v>
      </c>
      <c r="G181" t="s">
        <v>354</v>
      </c>
      <c r="H181" t="s">
        <v>355</v>
      </c>
      <c r="I181" s="2">
        <v>45712</v>
      </c>
      <c r="J181" s="3">
        <v>6482.44</v>
      </c>
      <c r="K181" t="s">
        <v>8</v>
      </c>
      <c r="L181" s="11">
        <f t="shared" si="4"/>
        <v>1302.4532358200559</v>
      </c>
      <c r="M181" s="3">
        <v>1302.4000000000001</v>
      </c>
      <c r="N181" t="s">
        <v>31</v>
      </c>
      <c r="O181" s="2">
        <v>45752</v>
      </c>
      <c r="P181" t="s">
        <v>9</v>
      </c>
      <c r="Q181" s="4">
        <v>-5</v>
      </c>
      <c r="R181" s="4" t="str">
        <f t="shared" si="5"/>
        <v>NON SCADUTO</v>
      </c>
    </row>
    <row r="182" spans="1:18" x14ac:dyDescent="0.2">
      <c r="A182" t="s">
        <v>0</v>
      </c>
      <c r="B182" t="s">
        <v>1</v>
      </c>
      <c r="C182" t="s">
        <v>40</v>
      </c>
      <c r="D182" t="s">
        <v>16</v>
      </c>
      <c r="E182" t="s">
        <v>41</v>
      </c>
      <c r="F182" t="s">
        <v>42</v>
      </c>
      <c r="G182" t="s">
        <v>356</v>
      </c>
      <c r="H182" t="s">
        <v>357</v>
      </c>
      <c r="I182" s="2">
        <v>45712</v>
      </c>
      <c r="J182" s="3">
        <v>24751.119999999999</v>
      </c>
      <c r="K182" t="s">
        <v>8</v>
      </c>
      <c r="L182" s="11">
        <f t="shared" si="4"/>
        <v>4973.0003415643641</v>
      </c>
      <c r="M182" s="3">
        <v>4972.8</v>
      </c>
      <c r="N182" t="s">
        <v>31</v>
      </c>
      <c r="O182" s="2">
        <v>45752</v>
      </c>
      <c r="P182" t="s">
        <v>9</v>
      </c>
      <c r="Q182" s="4">
        <v>-5</v>
      </c>
      <c r="R182" s="4" t="str">
        <f t="shared" si="5"/>
        <v>NON SCADUTO</v>
      </c>
    </row>
    <row r="183" spans="1:18" x14ac:dyDescent="0.2">
      <c r="A183" t="s">
        <v>0</v>
      </c>
      <c r="B183" t="s">
        <v>1</v>
      </c>
      <c r="C183" t="s">
        <v>40</v>
      </c>
      <c r="D183" t="s">
        <v>3</v>
      </c>
      <c r="E183" t="s">
        <v>41</v>
      </c>
      <c r="F183" t="s">
        <v>42</v>
      </c>
      <c r="G183" t="s">
        <v>358</v>
      </c>
      <c r="H183" t="s">
        <v>359</v>
      </c>
      <c r="I183" s="2">
        <v>45719</v>
      </c>
      <c r="J183" s="3">
        <v>49494.28</v>
      </c>
      <c r="K183" t="s">
        <v>8</v>
      </c>
      <c r="L183" s="11">
        <f t="shared" si="4"/>
        <v>9944.4013582206499</v>
      </c>
      <c r="M183" s="3">
        <v>9945.6</v>
      </c>
      <c r="N183" t="s">
        <v>31</v>
      </c>
      <c r="O183" s="2">
        <v>45759</v>
      </c>
      <c r="P183" t="s">
        <v>9</v>
      </c>
      <c r="Q183" s="4">
        <v>-12</v>
      </c>
      <c r="R183" s="4" t="str">
        <f t="shared" si="5"/>
        <v>NON SCADUTO</v>
      </c>
    </row>
    <row r="184" spans="1:18" x14ac:dyDescent="0.2">
      <c r="A184" t="s">
        <v>0</v>
      </c>
      <c r="B184" t="s">
        <v>1</v>
      </c>
      <c r="C184" t="s">
        <v>40</v>
      </c>
      <c r="D184" t="s">
        <v>16</v>
      </c>
      <c r="E184" t="s">
        <v>41</v>
      </c>
      <c r="F184" t="s">
        <v>42</v>
      </c>
      <c r="G184" t="s">
        <v>360</v>
      </c>
      <c r="H184" t="s">
        <v>361</v>
      </c>
      <c r="I184" s="2">
        <v>45715</v>
      </c>
      <c r="J184" s="3">
        <v>383.26</v>
      </c>
      <c r="K184" t="s">
        <v>8</v>
      </c>
      <c r="L184" s="11">
        <f t="shared" si="4"/>
        <v>77.004681440999775</v>
      </c>
      <c r="M184" s="3">
        <v>77</v>
      </c>
      <c r="N184" t="s">
        <v>31</v>
      </c>
      <c r="O184" s="2">
        <v>45745</v>
      </c>
      <c r="P184" t="s">
        <v>9</v>
      </c>
      <c r="Q184" s="4">
        <v>2</v>
      </c>
      <c r="R184" s="4" t="str">
        <f t="shared" si="5"/>
        <v>0-60 DAYS</v>
      </c>
    </row>
    <row r="185" spans="1:18" x14ac:dyDescent="0.2">
      <c r="A185" t="s">
        <v>0</v>
      </c>
      <c r="B185" t="s">
        <v>1</v>
      </c>
      <c r="C185" t="s">
        <v>40</v>
      </c>
      <c r="D185" t="s">
        <v>16</v>
      </c>
      <c r="E185" t="s">
        <v>41</v>
      </c>
      <c r="F185" t="s">
        <v>42</v>
      </c>
      <c r="G185" t="s">
        <v>362</v>
      </c>
      <c r="H185" t="s">
        <v>363</v>
      </c>
      <c r="I185" s="2">
        <v>45715</v>
      </c>
      <c r="J185" s="3">
        <v>1751.55</v>
      </c>
      <c r="K185" t="s">
        <v>8</v>
      </c>
      <c r="L185" s="11">
        <f t="shared" si="4"/>
        <v>351.92180185248435</v>
      </c>
      <c r="M185" s="3">
        <v>351.9</v>
      </c>
      <c r="N185" t="s">
        <v>31</v>
      </c>
      <c r="O185" s="2">
        <v>45755</v>
      </c>
      <c r="P185" t="s">
        <v>9</v>
      </c>
      <c r="Q185" s="4">
        <v>-8</v>
      </c>
      <c r="R185" s="4" t="str">
        <f t="shared" si="5"/>
        <v>NON SCADUTO</v>
      </c>
    </row>
    <row r="186" spans="1:18" x14ac:dyDescent="0.2">
      <c r="A186" t="s">
        <v>0</v>
      </c>
      <c r="B186" t="s">
        <v>1</v>
      </c>
      <c r="C186" t="s">
        <v>364</v>
      </c>
      <c r="D186" t="s">
        <v>3</v>
      </c>
      <c r="E186" t="s">
        <v>365</v>
      </c>
      <c r="F186" t="s">
        <v>366</v>
      </c>
      <c r="G186" t="s">
        <v>9</v>
      </c>
      <c r="H186" t="s">
        <v>367</v>
      </c>
      <c r="I186" s="2">
        <v>45737</v>
      </c>
      <c r="J186" s="3">
        <v>-430.2</v>
      </c>
      <c r="K186" t="s">
        <v>8</v>
      </c>
      <c r="L186" s="11">
        <f t="shared" si="4"/>
        <v>-86.435876313515905</v>
      </c>
      <c r="M186" s="3">
        <v>-430.2</v>
      </c>
      <c r="N186" t="s">
        <v>8</v>
      </c>
      <c r="O186" s="2">
        <v>45737</v>
      </c>
      <c r="P186" t="s">
        <v>9</v>
      </c>
      <c r="Q186" s="4">
        <v>10</v>
      </c>
      <c r="R186" s="4" t="str">
        <f t="shared" si="5"/>
        <v>0-60 DAYS</v>
      </c>
    </row>
    <row r="187" spans="1:18" x14ac:dyDescent="0.2">
      <c r="A187" t="s">
        <v>0</v>
      </c>
      <c r="B187" t="s">
        <v>1</v>
      </c>
      <c r="C187" t="s">
        <v>364</v>
      </c>
      <c r="D187" t="s">
        <v>16</v>
      </c>
      <c r="E187" t="s">
        <v>365</v>
      </c>
      <c r="F187" t="s">
        <v>366</v>
      </c>
      <c r="G187" t="s">
        <v>9</v>
      </c>
      <c r="H187" t="s">
        <v>368</v>
      </c>
      <c r="I187" s="2">
        <v>45691</v>
      </c>
      <c r="J187" s="3">
        <v>-156.12</v>
      </c>
      <c r="K187" t="s">
        <v>8</v>
      </c>
      <c r="L187" s="11">
        <f t="shared" si="4"/>
        <v>-31.367663900665047</v>
      </c>
      <c r="M187" s="3">
        <v>-156.12</v>
      </c>
      <c r="N187" t="s">
        <v>8</v>
      </c>
      <c r="O187" s="2">
        <v>45691</v>
      </c>
      <c r="P187" t="s">
        <v>9</v>
      </c>
      <c r="Q187" s="4">
        <v>56</v>
      </c>
      <c r="R187" s="4" t="str">
        <f t="shared" si="5"/>
        <v>0-60 DAYS</v>
      </c>
    </row>
    <row r="188" spans="1:18" x14ac:dyDescent="0.2">
      <c r="A188" t="s">
        <v>0</v>
      </c>
      <c r="B188" t="s">
        <v>1</v>
      </c>
      <c r="C188" t="s">
        <v>2</v>
      </c>
      <c r="D188" t="s">
        <v>369</v>
      </c>
      <c r="E188" t="s">
        <v>365</v>
      </c>
      <c r="F188" t="s">
        <v>366</v>
      </c>
      <c r="G188" t="s">
        <v>370</v>
      </c>
      <c r="H188" t="s">
        <v>371</v>
      </c>
      <c r="I188" s="2">
        <v>45688</v>
      </c>
      <c r="J188" s="3">
        <v>306120.90999999997</v>
      </c>
      <c r="K188" t="s">
        <v>8</v>
      </c>
      <c r="L188" s="11">
        <f t="shared" si="4"/>
        <v>61505.87892547869</v>
      </c>
      <c r="M188" s="3">
        <v>306120.90999999997</v>
      </c>
      <c r="N188" t="s">
        <v>8</v>
      </c>
      <c r="O188" s="2">
        <v>45748</v>
      </c>
      <c r="P188" t="s">
        <v>9</v>
      </c>
      <c r="Q188" s="4">
        <v>-1</v>
      </c>
      <c r="R188" s="4" t="str">
        <f t="shared" si="5"/>
        <v>NON SCADUTO</v>
      </c>
    </row>
    <row r="189" spans="1:18" x14ac:dyDescent="0.2">
      <c r="A189" t="s">
        <v>0</v>
      </c>
      <c r="B189" t="s">
        <v>1</v>
      </c>
      <c r="C189" t="s">
        <v>2</v>
      </c>
      <c r="D189" t="s">
        <v>16</v>
      </c>
      <c r="E189" t="s">
        <v>365</v>
      </c>
      <c r="F189" t="s">
        <v>366</v>
      </c>
      <c r="G189" t="s">
        <v>372</v>
      </c>
      <c r="H189" t="s">
        <v>373</v>
      </c>
      <c r="I189" s="2">
        <v>45689</v>
      </c>
      <c r="J189" s="3">
        <v>562668.02</v>
      </c>
      <c r="K189" t="s">
        <v>8</v>
      </c>
      <c r="L189" s="11">
        <f t="shared" si="4"/>
        <v>113051.37931727311</v>
      </c>
      <c r="M189" s="3">
        <v>562668.02</v>
      </c>
      <c r="N189" t="s">
        <v>8</v>
      </c>
      <c r="O189" s="2">
        <v>45749</v>
      </c>
      <c r="P189" t="s">
        <v>9</v>
      </c>
      <c r="Q189" s="4">
        <v>-2</v>
      </c>
      <c r="R189" s="4" t="str">
        <f t="shared" si="5"/>
        <v>NON SCADUTO</v>
      </c>
    </row>
    <row r="190" spans="1:18" x14ac:dyDescent="0.2">
      <c r="A190" t="s">
        <v>0</v>
      </c>
      <c r="B190" t="s">
        <v>1</v>
      </c>
      <c r="C190" t="s">
        <v>2</v>
      </c>
      <c r="D190" t="s">
        <v>16</v>
      </c>
      <c r="E190" t="s">
        <v>365</v>
      </c>
      <c r="F190" t="s">
        <v>366</v>
      </c>
      <c r="G190" t="s">
        <v>374</v>
      </c>
      <c r="H190" t="s">
        <v>375</v>
      </c>
      <c r="I190" s="2">
        <v>45696</v>
      </c>
      <c r="J190" s="3">
        <v>882644.99</v>
      </c>
      <c r="K190" t="s">
        <v>8</v>
      </c>
      <c r="L190" s="11">
        <f t="shared" si="4"/>
        <v>177341.22079122381</v>
      </c>
      <c r="M190" s="3">
        <v>882644.99</v>
      </c>
      <c r="N190" t="s">
        <v>8</v>
      </c>
      <c r="O190" s="2">
        <v>45756</v>
      </c>
      <c r="P190" t="s">
        <v>9</v>
      </c>
      <c r="Q190" s="4">
        <v>-9</v>
      </c>
      <c r="R190" s="4" t="str">
        <f t="shared" si="5"/>
        <v>NON SCADUTO</v>
      </c>
    </row>
    <row r="191" spans="1:18" x14ac:dyDescent="0.2">
      <c r="A191" t="s">
        <v>0</v>
      </c>
      <c r="B191" t="s">
        <v>1</v>
      </c>
      <c r="C191" t="s">
        <v>2</v>
      </c>
      <c r="D191" t="s">
        <v>16</v>
      </c>
      <c r="E191" t="s">
        <v>365</v>
      </c>
      <c r="F191" t="s">
        <v>366</v>
      </c>
      <c r="G191" t="s">
        <v>376</v>
      </c>
      <c r="H191" t="s">
        <v>377</v>
      </c>
      <c r="I191" s="2">
        <v>45696</v>
      </c>
      <c r="J191" s="3">
        <v>392376.63</v>
      </c>
      <c r="K191" t="s">
        <v>8</v>
      </c>
      <c r="L191" s="11">
        <f t="shared" si="4"/>
        <v>78836.39669687167</v>
      </c>
      <c r="M191" s="3">
        <v>392376.63</v>
      </c>
      <c r="N191" t="s">
        <v>8</v>
      </c>
      <c r="O191" s="2">
        <v>45756</v>
      </c>
      <c r="P191" t="s">
        <v>9</v>
      </c>
      <c r="Q191" s="4">
        <v>-9</v>
      </c>
      <c r="R191" s="4" t="str">
        <f t="shared" si="5"/>
        <v>NON SCADUTO</v>
      </c>
    </row>
    <row r="192" spans="1:18" x14ac:dyDescent="0.2">
      <c r="A192" t="s">
        <v>0</v>
      </c>
      <c r="B192" t="s">
        <v>1</v>
      </c>
      <c r="C192" t="s">
        <v>2</v>
      </c>
      <c r="D192" t="s">
        <v>16</v>
      </c>
      <c r="E192" t="s">
        <v>365</v>
      </c>
      <c r="F192" t="s">
        <v>366</v>
      </c>
      <c r="G192" t="s">
        <v>378</v>
      </c>
      <c r="H192" t="s">
        <v>379</v>
      </c>
      <c r="I192" s="2">
        <v>45696</v>
      </c>
      <c r="J192" s="3">
        <v>2807.1</v>
      </c>
      <c r="K192" t="s">
        <v>8</v>
      </c>
      <c r="L192" s="11">
        <f t="shared" si="4"/>
        <v>564.00313435534747</v>
      </c>
      <c r="M192" s="3">
        <v>2807.1</v>
      </c>
      <c r="N192" t="s">
        <v>8</v>
      </c>
      <c r="O192" s="2">
        <v>45756</v>
      </c>
      <c r="P192" t="s">
        <v>9</v>
      </c>
      <c r="Q192" s="4">
        <v>-9</v>
      </c>
      <c r="R192" s="4" t="str">
        <f t="shared" si="5"/>
        <v>NON SCADUTO</v>
      </c>
    </row>
    <row r="193" spans="1:18" x14ac:dyDescent="0.2">
      <c r="A193" t="s">
        <v>0</v>
      </c>
      <c r="B193" t="s">
        <v>1</v>
      </c>
      <c r="C193" t="s">
        <v>2</v>
      </c>
      <c r="D193" t="s">
        <v>16</v>
      </c>
      <c r="E193" t="s">
        <v>365</v>
      </c>
      <c r="F193" t="s">
        <v>366</v>
      </c>
      <c r="G193" t="s">
        <v>380</v>
      </c>
      <c r="H193" t="s">
        <v>381</v>
      </c>
      <c r="I193" s="2">
        <v>45703</v>
      </c>
      <c r="J193" s="3">
        <v>1234676.28</v>
      </c>
      <c r="K193" t="s">
        <v>8</v>
      </c>
      <c r="L193" s="11">
        <f t="shared" si="4"/>
        <v>248071.42311787989</v>
      </c>
      <c r="M193" s="3">
        <v>1234676.28</v>
      </c>
      <c r="N193" t="s">
        <v>8</v>
      </c>
      <c r="O193" s="2">
        <v>45763</v>
      </c>
      <c r="P193" t="s">
        <v>9</v>
      </c>
      <c r="Q193" s="4">
        <v>-16</v>
      </c>
      <c r="R193" s="4" t="str">
        <f t="shared" si="5"/>
        <v>NON SCADUTO</v>
      </c>
    </row>
    <row r="194" spans="1:18" x14ac:dyDescent="0.2">
      <c r="A194" t="s">
        <v>0</v>
      </c>
      <c r="B194" t="s">
        <v>1</v>
      </c>
      <c r="C194" t="s">
        <v>2</v>
      </c>
      <c r="D194" t="s">
        <v>16</v>
      </c>
      <c r="E194" t="s">
        <v>365</v>
      </c>
      <c r="F194" t="s">
        <v>366</v>
      </c>
      <c r="G194" t="s">
        <v>382</v>
      </c>
      <c r="H194" t="s">
        <v>383</v>
      </c>
      <c r="I194" s="2">
        <v>45705</v>
      </c>
      <c r="J194" s="3">
        <v>42069.52</v>
      </c>
      <c r="K194" t="s">
        <v>8</v>
      </c>
      <c r="L194" s="11">
        <f t="shared" si="4"/>
        <v>8452.6169857949408</v>
      </c>
      <c r="M194" s="3">
        <v>42069.52</v>
      </c>
      <c r="N194" t="s">
        <v>8</v>
      </c>
      <c r="O194" s="2">
        <v>45765</v>
      </c>
      <c r="P194" t="s">
        <v>9</v>
      </c>
      <c r="Q194" s="4">
        <v>-18</v>
      </c>
      <c r="R194" s="4" t="str">
        <f t="shared" si="5"/>
        <v>NON SCADUTO</v>
      </c>
    </row>
    <row r="195" spans="1:18" x14ac:dyDescent="0.2">
      <c r="A195" t="s">
        <v>0</v>
      </c>
      <c r="B195" t="s">
        <v>1</v>
      </c>
      <c r="C195" t="s">
        <v>2</v>
      </c>
      <c r="D195" t="s">
        <v>16</v>
      </c>
      <c r="E195" t="s">
        <v>365</v>
      </c>
      <c r="F195" t="s">
        <v>366</v>
      </c>
      <c r="G195" t="s">
        <v>384</v>
      </c>
      <c r="H195" t="s">
        <v>385</v>
      </c>
      <c r="I195" s="2">
        <v>45706</v>
      </c>
      <c r="J195" s="3">
        <v>33053.96</v>
      </c>
      <c r="K195" t="s">
        <v>8</v>
      </c>
      <c r="L195" s="11">
        <f t="shared" ref="L195:L258" si="6">+J195/4.9771</f>
        <v>6641.2087360109299</v>
      </c>
      <c r="M195" s="3">
        <v>33053.96</v>
      </c>
      <c r="N195" t="s">
        <v>8</v>
      </c>
      <c r="O195" s="2">
        <v>45766</v>
      </c>
      <c r="P195" t="s">
        <v>9</v>
      </c>
      <c r="Q195" s="4">
        <v>-19</v>
      </c>
      <c r="R195" s="4" t="str">
        <f t="shared" ref="R195:R258" si="7">IF(Q195&lt;=0,"NON SCADUTO",IF(Q195&lt;61,"0-60 DAYS",IF(Q195&lt;91," 61-90 DAYS",IF(Q195&lt;121,"91-120 DAYS",IF(Q195&lt;366," 121-365 DAYS",IF(Q195&gt;366,"OLTRE 365 DAYS",0))))))</f>
        <v>NON SCADUTO</v>
      </c>
    </row>
    <row r="196" spans="1:18" x14ac:dyDescent="0.2">
      <c r="A196" t="s">
        <v>0</v>
      </c>
      <c r="B196" t="s">
        <v>1</v>
      </c>
      <c r="C196" t="s">
        <v>2</v>
      </c>
      <c r="D196" t="s">
        <v>16</v>
      </c>
      <c r="E196" t="s">
        <v>365</v>
      </c>
      <c r="F196" t="s">
        <v>366</v>
      </c>
      <c r="G196" t="s">
        <v>386</v>
      </c>
      <c r="H196" t="s">
        <v>387</v>
      </c>
      <c r="I196" s="2">
        <v>45710</v>
      </c>
      <c r="J196" s="3">
        <v>721718.36</v>
      </c>
      <c r="K196" t="s">
        <v>8</v>
      </c>
      <c r="L196" s="11">
        <f t="shared" si="6"/>
        <v>145007.80775953867</v>
      </c>
      <c r="M196" s="3">
        <v>721718.36</v>
      </c>
      <c r="N196" t="s">
        <v>8</v>
      </c>
      <c r="O196" s="2">
        <v>45770</v>
      </c>
      <c r="P196" t="s">
        <v>9</v>
      </c>
      <c r="Q196" s="4">
        <v>-23</v>
      </c>
      <c r="R196" s="4" t="str">
        <f t="shared" si="7"/>
        <v>NON SCADUTO</v>
      </c>
    </row>
    <row r="197" spans="1:18" x14ac:dyDescent="0.2">
      <c r="A197" t="s">
        <v>0</v>
      </c>
      <c r="B197" t="s">
        <v>1</v>
      </c>
      <c r="C197" t="s">
        <v>2</v>
      </c>
      <c r="D197" t="s">
        <v>16</v>
      </c>
      <c r="E197" t="s">
        <v>365</v>
      </c>
      <c r="F197" t="s">
        <v>366</v>
      </c>
      <c r="G197" t="s">
        <v>388</v>
      </c>
      <c r="H197" t="s">
        <v>389</v>
      </c>
      <c r="I197" s="2">
        <v>45710</v>
      </c>
      <c r="J197" s="3">
        <v>313266.77</v>
      </c>
      <c r="K197" t="s">
        <v>8</v>
      </c>
      <c r="L197" s="11">
        <f t="shared" si="6"/>
        <v>62941.626650057267</v>
      </c>
      <c r="M197" s="3">
        <v>313266.77</v>
      </c>
      <c r="N197" t="s">
        <v>8</v>
      </c>
      <c r="O197" s="2">
        <v>45770</v>
      </c>
      <c r="P197" t="s">
        <v>9</v>
      </c>
      <c r="Q197" s="4">
        <v>-23</v>
      </c>
      <c r="R197" s="4" t="str">
        <f t="shared" si="7"/>
        <v>NON SCADUTO</v>
      </c>
    </row>
    <row r="198" spans="1:18" x14ac:dyDescent="0.2">
      <c r="A198" t="s">
        <v>0</v>
      </c>
      <c r="B198" t="s">
        <v>1</v>
      </c>
      <c r="C198" t="s">
        <v>2</v>
      </c>
      <c r="D198" t="s">
        <v>3</v>
      </c>
      <c r="E198" t="s">
        <v>365</v>
      </c>
      <c r="F198" t="s">
        <v>366</v>
      </c>
      <c r="G198" t="s">
        <v>390</v>
      </c>
      <c r="H198" t="s">
        <v>391</v>
      </c>
      <c r="I198" s="2">
        <v>45719</v>
      </c>
      <c r="J198" s="3">
        <v>48073.67</v>
      </c>
      <c r="K198" t="s">
        <v>8</v>
      </c>
      <c r="L198" s="11">
        <f t="shared" si="6"/>
        <v>9658.9720921821936</v>
      </c>
      <c r="M198" s="3">
        <v>48073.67</v>
      </c>
      <c r="N198" t="s">
        <v>8</v>
      </c>
      <c r="O198" s="2">
        <v>45779</v>
      </c>
      <c r="P198" t="s">
        <v>9</v>
      </c>
      <c r="Q198" s="4">
        <v>-32</v>
      </c>
      <c r="R198" s="4" t="str">
        <f t="shared" si="7"/>
        <v>NON SCADUTO</v>
      </c>
    </row>
    <row r="199" spans="1:18" x14ac:dyDescent="0.2">
      <c r="A199" t="s">
        <v>0</v>
      </c>
      <c r="B199" t="s">
        <v>1</v>
      </c>
      <c r="C199" t="s">
        <v>2</v>
      </c>
      <c r="D199" t="s">
        <v>3</v>
      </c>
      <c r="E199" t="s">
        <v>365</v>
      </c>
      <c r="F199" t="s">
        <v>366</v>
      </c>
      <c r="G199" t="s">
        <v>392</v>
      </c>
      <c r="H199" t="s">
        <v>393</v>
      </c>
      <c r="I199" s="2">
        <v>45747</v>
      </c>
      <c r="J199" s="3">
        <v>39066.129999999997</v>
      </c>
      <c r="K199" t="s">
        <v>8</v>
      </c>
      <c r="L199" s="11">
        <f t="shared" si="6"/>
        <v>7849.1752225191367</v>
      </c>
      <c r="M199" s="3">
        <v>39066.129999999997</v>
      </c>
      <c r="N199" t="s">
        <v>8</v>
      </c>
      <c r="O199" s="2">
        <v>45807</v>
      </c>
      <c r="P199" t="s">
        <v>9</v>
      </c>
      <c r="Q199" s="4">
        <v>-60</v>
      </c>
      <c r="R199" s="4" t="str">
        <f t="shared" si="7"/>
        <v>NON SCADUTO</v>
      </c>
    </row>
    <row r="200" spans="1:18" x14ac:dyDescent="0.2">
      <c r="A200" t="s">
        <v>0</v>
      </c>
      <c r="B200" t="s">
        <v>1</v>
      </c>
      <c r="C200" t="s">
        <v>2</v>
      </c>
      <c r="D200" t="s">
        <v>3</v>
      </c>
      <c r="E200" t="s">
        <v>365</v>
      </c>
      <c r="F200" t="s">
        <v>366</v>
      </c>
      <c r="G200" t="s">
        <v>394</v>
      </c>
      <c r="H200" t="s">
        <v>395</v>
      </c>
      <c r="I200" s="2">
        <v>45740</v>
      </c>
      <c r="J200" s="3">
        <v>36684.18</v>
      </c>
      <c r="K200" t="s">
        <v>8</v>
      </c>
      <c r="L200" s="11">
        <f t="shared" si="6"/>
        <v>7370.5933173936628</v>
      </c>
      <c r="M200" s="3">
        <v>36684.18</v>
      </c>
      <c r="N200" t="s">
        <v>8</v>
      </c>
      <c r="O200" s="2">
        <v>45800</v>
      </c>
      <c r="P200" t="s">
        <v>9</v>
      </c>
      <c r="Q200" s="4">
        <v>-53</v>
      </c>
      <c r="R200" s="4" t="str">
        <f t="shared" si="7"/>
        <v>NON SCADUTO</v>
      </c>
    </row>
    <row r="201" spans="1:18" x14ac:dyDescent="0.2">
      <c r="A201" t="s">
        <v>0</v>
      </c>
      <c r="B201" t="s">
        <v>1</v>
      </c>
      <c r="C201" t="s">
        <v>2</v>
      </c>
      <c r="D201" t="s">
        <v>3</v>
      </c>
      <c r="E201" t="s">
        <v>365</v>
      </c>
      <c r="F201" t="s">
        <v>366</v>
      </c>
      <c r="G201" t="s">
        <v>396</v>
      </c>
      <c r="H201" t="s">
        <v>397</v>
      </c>
      <c r="I201" s="2">
        <v>45730</v>
      </c>
      <c r="J201" s="3">
        <v>807419.12</v>
      </c>
      <c r="K201" t="s">
        <v>8</v>
      </c>
      <c r="L201" s="11">
        <f t="shared" si="6"/>
        <v>162226.82284864679</v>
      </c>
      <c r="M201" s="3">
        <v>807419.12</v>
      </c>
      <c r="N201" t="s">
        <v>8</v>
      </c>
      <c r="O201" s="2">
        <v>45790</v>
      </c>
      <c r="P201" t="s">
        <v>9</v>
      </c>
      <c r="Q201" s="4">
        <v>-43</v>
      </c>
      <c r="R201" s="4" t="str">
        <f t="shared" si="7"/>
        <v>NON SCADUTO</v>
      </c>
    </row>
    <row r="202" spans="1:18" x14ac:dyDescent="0.2">
      <c r="A202" t="s">
        <v>0</v>
      </c>
      <c r="B202" t="s">
        <v>1</v>
      </c>
      <c r="C202" t="s">
        <v>2</v>
      </c>
      <c r="D202" t="s">
        <v>3</v>
      </c>
      <c r="E202" t="s">
        <v>365</v>
      </c>
      <c r="F202" t="s">
        <v>366</v>
      </c>
      <c r="G202" t="s">
        <v>398</v>
      </c>
      <c r="H202" t="s">
        <v>399</v>
      </c>
      <c r="I202" s="2">
        <v>45731</v>
      </c>
      <c r="J202" s="3">
        <v>580240.47</v>
      </c>
      <c r="K202" t="s">
        <v>8</v>
      </c>
      <c r="L202" s="11">
        <f t="shared" si="6"/>
        <v>116582.03974201843</v>
      </c>
      <c r="M202" s="3">
        <v>580240.47</v>
      </c>
      <c r="N202" t="s">
        <v>8</v>
      </c>
      <c r="O202" s="2">
        <v>45791</v>
      </c>
      <c r="P202" t="s">
        <v>9</v>
      </c>
      <c r="Q202" s="4">
        <v>-44</v>
      </c>
      <c r="R202" s="4" t="str">
        <f t="shared" si="7"/>
        <v>NON SCADUTO</v>
      </c>
    </row>
    <row r="203" spans="1:18" x14ac:dyDescent="0.2">
      <c r="A203" t="s">
        <v>0</v>
      </c>
      <c r="B203" t="s">
        <v>1</v>
      </c>
      <c r="C203" t="s">
        <v>2</v>
      </c>
      <c r="D203" t="s">
        <v>3</v>
      </c>
      <c r="E203" t="s">
        <v>365</v>
      </c>
      <c r="F203" t="s">
        <v>366</v>
      </c>
      <c r="G203" t="s">
        <v>400</v>
      </c>
      <c r="H203" t="s">
        <v>401</v>
      </c>
      <c r="I203" s="2">
        <v>45731</v>
      </c>
      <c r="J203" s="3">
        <v>38519.24</v>
      </c>
      <c r="K203" t="s">
        <v>8</v>
      </c>
      <c r="L203" s="11">
        <f t="shared" si="6"/>
        <v>7739.2939663659554</v>
      </c>
      <c r="M203" s="3">
        <v>38519.24</v>
      </c>
      <c r="N203" t="s">
        <v>8</v>
      </c>
      <c r="O203" s="2">
        <v>45791</v>
      </c>
      <c r="P203" t="s">
        <v>9</v>
      </c>
      <c r="Q203" s="4">
        <v>-44</v>
      </c>
      <c r="R203" s="4" t="str">
        <f t="shared" si="7"/>
        <v>NON SCADUTO</v>
      </c>
    </row>
    <row r="204" spans="1:18" x14ac:dyDescent="0.2">
      <c r="A204" t="s">
        <v>0</v>
      </c>
      <c r="B204" t="s">
        <v>1</v>
      </c>
      <c r="C204" t="s">
        <v>2</v>
      </c>
      <c r="D204" t="s">
        <v>3</v>
      </c>
      <c r="E204" t="s">
        <v>365</v>
      </c>
      <c r="F204" t="s">
        <v>366</v>
      </c>
      <c r="G204" t="s">
        <v>402</v>
      </c>
      <c r="H204" t="s">
        <v>403</v>
      </c>
      <c r="I204" s="2">
        <v>45737</v>
      </c>
      <c r="J204" s="3">
        <v>932933.13</v>
      </c>
      <c r="K204" t="s">
        <v>8</v>
      </c>
      <c r="L204" s="11">
        <f t="shared" si="6"/>
        <v>187445.12467099316</v>
      </c>
      <c r="M204" s="3">
        <v>932933.13</v>
      </c>
      <c r="N204" t="s">
        <v>8</v>
      </c>
      <c r="O204" s="2">
        <v>45797</v>
      </c>
      <c r="P204" t="s">
        <v>9</v>
      </c>
      <c r="Q204" s="4">
        <v>-50</v>
      </c>
      <c r="R204" s="4" t="str">
        <f t="shared" si="7"/>
        <v>NON SCADUTO</v>
      </c>
    </row>
    <row r="205" spans="1:18" x14ac:dyDescent="0.2">
      <c r="A205" t="s">
        <v>0</v>
      </c>
      <c r="B205" t="s">
        <v>1</v>
      </c>
      <c r="C205" t="s">
        <v>2</v>
      </c>
      <c r="D205" t="s">
        <v>3</v>
      </c>
      <c r="E205" t="s">
        <v>365</v>
      </c>
      <c r="F205" t="s">
        <v>366</v>
      </c>
      <c r="G205" t="s">
        <v>404</v>
      </c>
      <c r="H205" t="s">
        <v>405</v>
      </c>
      <c r="I205" s="2">
        <v>45741</v>
      </c>
      <c r="J205" s="3">
        <v>15023.32</v>
      </c>
      <c r="K205" t="s">
        <v>8</v>
      </c>
      <c r="L205" s="11">
        <f t="shared" si="6"/>
        <v>3018.4886781459081</v>
      </c>
      <c r="M205" s="3">
        <v>15023.32</v>
      </c>
      <c r="N205" t="s">
        <v>8</v>
      </c>
      <c r="O205" s="2">
        <v>45801</v>
      </c>
      <c r="P205" t="s">
        <v>9</v>
      </c>
      <c r="Q205" s="4">
        <v>-54</v>
      </c>
      <c r="R205" s="4" t="str">
        <f t="shared" si="7"/>
        <v>NON SCADUTO</v>
      </c>
    </row>
    <row r="206" spans="1:18" x14ac:dyDescent="0.2">
      <c r="A206" t="s">
        <v>0</v>
      </c>
      <c r="B206" t="s">
        <v>1</v>
      </c>
      <c r="C206" t="s">
        <v>2</v>
      </c>
      <c r="D206" t="s">
        <v>3</v>
      </c>
      <c r="E206" t="s">
        <v>365</v>
      </c>
      <c r="F206" t="s">
        <v>366</v>
      </c>
      <c r="G206" t="s">
        <v>406</v>
      </c>
      <c r="H206" t="s">
        <v>407</v>
      </c>
      <c r="I206" s="2">
        <v>45743</v>
      </c>
      <c r="J206" s="3">
        <v>125864.86</v>
      </c>
      <c r="K206" t="s">
        <v>8</v>
      </c>
      <c r="L206" s="11">
        <f t="shared" si="6"/>
        <v>25288.794679632716</v>
      </c>
      <c r="M206" s="3">
        <v>125864.86</v>
      </c>
      <c r="N206" t="s">
        <v>8</v>
      </c>
      <c r="O206" s="2">
        <v>45803</v>
      </c>
      <c r="P206" t="s">
        <v>9</v>
      </c>
      <c r="Q206" s="4">
        <v>-56</v>
      </c>
      <c r="R206" s="4" t="str">
        <f t="shared" si="7"/>
        <v>NON SCADUTO</v>
      </c>
    </row>
    <row r="207" spans="1:18" x14ac:dyDescent="0.2">
      <c r="A207" t="s">
        <v>0</v>
      </c>
      <c r="B207" t="s">
        <v>1</v>
      </c>
      <c r="C207" t="s">
        <v>2</v>
      </c>
      <c r="D207" t="s">
        <v>3</v>
      </c>
      <c r="E207" t="s">
        <v>365</v>
      </c>
      <c r="F207" t="s">
        <v>366</v>
      </c>
      <c r="G207" t="s">
        <v>408</v>
      </c>
      <c r="H207" t="s">
        <v>409</v>
      </c>
      <c r="I207" s="2">
        <v>45727</v>
      </c>
      <c r="J207" s="3">
        <v>134179.44</v>
      </c>
      <c r="K207" t="s">
        <v>8</v>
      </c>
      <c r="L207" s="11">
        <f t="shared" si="6"/>
        <v>26959.361877398485</v>
      </c>
      <c r="M207" s="3">
        <v>134179.44</v>
      </c>
      <c r="N207" t="s">
        <v>8</v>
      </c>
      <c r="O207" s="2">
        <v>45787</v>
      </c>
      <c r="P207" t="s">
        <v>9</v>
      </c>
      <c r="Q207" s="4">
        <v>-40</v>
      </c>
      <c r="R207" s="4" t="str">
        <f t="shared" si="7"/>
        <v>NON SCADUTO</v>
      </c>
    </row>
    <row r="208" spans="1:18" x14ac:dyDescent="0.2">
      <c r="A208" t="s">
        <v>0</v>
      </c>
      <c r="B208" t="s">
        <v>1</v>
      </c>
      <c r="C208" t="s">
        <v>2</v>
      </c>
      <c r="D208" t="s">
        <v>3</v>
      </c>
      <c r="E208" t="s">
        <v>365</v>
      </c>
      <c r="F208" t="s">
        <v>366</v>
      </c>
      <c r="G208" t="s">
        <v>410</v>
      </c>
      <c r="H208" t="s">
        <v>411</v>
      </c>
      <c r="I208" s="2">
        <v>45744</v>
      </c>
      <c r="J208" s="3">
        <v>660328.18999999994</v>
      </c>
      <c r="K208" t="s">
        <v>8</v>
      </c>
      <c r="L208" s="11">
        <f t="shared" si="6"/>
        <v>132673.28162986477</v>
      </c>
      <c r="M208" s="3">
        <v>660328.18999999994</v>
      </c>
      <c r="N208" t="s">
        <v>8</v>
      </c>
      <c r="O208" s="2">
        <v>45804</v>
      </c>
      <c r="P208" t="s">
        <v>9</v>
      </c>
      <c r="Q208" s="4">
        <v>-57</v>
      </c>
      <c r="R208" s="4" t="str">
        <f t="shared" si="7"/>
        <v>NON SCADUTO</v>
      </c>
    </row>
    <row r="209" spans="1:18" x14ac:dyDescent="0.2">
      <c r="A209" t="s">
        <v>0</v>
      </c>
      <c r="B209" t="s">
        <v>1</v>
      </c>
      <c r="C209" t="s">
        <v>2</v>
      </c>
      <c r="D209" t="s">
        <v>3</v>
      </c>
      <c r="E209" t="s">
        <v>365</v>
      </c>
      <c r="F209" t="s">
        <v>366</v>
      </c>
      <c r="G209" t="s">
        <v>412</v>
      </c>
      <c r="H209" t="s">
        <v>413</v>
      </c>
      <c r="I209" s="2">
        <v>45744</v>
      </c>
      <c r="J209" s="3">
        <v>380276.58</v>
      </c>
      <c r="K209" t="s">
        <v>8</v>
      </c>
      <c r="L209" s="11">
        <f t="shared" si="6"/>
        <v>76405.252054409197</v>
      </c>
      <c r="M209" s="3">
        <v>380276.58</v>
      </c>
      <c r="N209" t="s">
        <v>8</v>
      </c>
      <c r="O209" s="2">
        <v>45804</v>
      </c>
      <c r="P209" t="s">
        <v>9</v>
      </c>
      <c r="Q209" s="4">
        <v>-57</v>
      </c>
      <c r="R209" s="4" t="str">
        <f t="shared" si="7"/>
        <v>NON SCADUTO</v>
      </c>
    </row>
    <row r="210" spans="1:18" x14ac:dyDescent="0.2">
      <c r="A210" s="6" t="s">
        <v>0</v>
      </c>
      <c r="B210" s="6" t="s">
        <v>1</v>
      </c>
      <c r="C210" s="6" t="s">
        <v>2</v>
      </c>
      <c r="D210" s="6" t="s">
        <v>3</v>
      </c>
      <c r="E210" s="6" t="s">
        <v>365</v>
      </c>
      <c r="F210" s="6" t="s">
        <v>366</v>
      </c>
      <c r="G210" s="6" t="s">
        <v>414</v>
      </c>
      <c r="H210" s="6" t="s">
        <v>415</v>
      </c>
      <c r="I210" s="7">
        <v>45726</v>
      </c>
      <c r="J210" s="8">
        <v>27036.54</v>
      </c>
      <c r="K210" s="6" t="s">
        <v>8</v>
      </c>
      <c r="L210" s="11">
        <f t="shared" si="6"/>
        <v>5432.1874183761629</v>
      </c>
      <c r="M210" s="8">
        <v>27036.54</v>
      </c>
      <c r="N210" s="6" t="s">
        <v>8</v>
      </c>
      <c r="O210" s="7">
        <v>45786</v>
      </c>
      <c r="P210" s="6" t="s">
        <v>9</v>
      </c>
      <c r="Q210" s="9">
        <v>-39</v>
      </c>
      <c r="R210" s="4" t="str">
        <f t="shared" si="7"/>
        <v>NON SCADUTO</v>
      </c>
    </row>
    <row r="211" spans="1:18" x14ac:dyDescent="0.2">
      <c r="A211" t="s">
        <v>0</v>
      </c>
      <c r="B211" t="s">
        <v>1</v>
      </c>
      <c r="C211" t="s">
        <v>2</v>
      </c>
      <c r="D211" t="s">
        <v>3</v>
      </c>
      <c r="E211" t="s">
        <v>365</v>
      </c>
      <c r="F211" t="s">
        <v>366</v>
      </c>
      <c r="G211" t="s">
        <v>416</v>
      </c>
      <c r="H211" t="s">
        <v>417</v>
      </c>
      <c r="I211" s="2">
        <v>45724</v>
      </c>
      <c r="J211" s="3">
        <v>240337.02</v>
      </c>
      <c r="K211" t="s">
        <v>8</v>
      </c>
      <c r="L211" s="11">
        <f t="shared" si="6"/>
        <v>48288.565630588091</v>
      </c>
      <c r="M211" s="3">
        <v>240337.02</v>
      </c>
      <c r="N211" t="s">
        <v>8</v>
      </c>
      <c r="O211" s="2">
        <v>45784</v>
      </c>
      <c r="P211" t="s">
        <v>9</v>
      </c>
      <c r="Q211" s="4">
        <v>-37</v>
      </c>
      <c r="R211" s="4" t="str">
        <f t="shared" si="7"/>
        <v>NON SCADUTO</v>
      </c>
    </row>
    <row r="212" spans="1:18" x14ac:dyDescent="0.2">
      <c r="A212" t="s">
        <v>0</v>
      </c>
      <c r="B212" t="s">
        <v>1</v>
      </c>
      <c r="C212" t="s">
        <v>2</v>
      </c>
      <c r="D212" t="s">
        <v>3</v>
      </c>
      <c r="E212" t="s">
        <v>365</v>
      </c>
      <c r="F212" t="s">
        <v>366</v>
      </c>
      <c r="G212" t="s">
        <v>418</v>
      </c>
      <c r="H212" t="s">
        <v>419</v>
      </c>
      <c r="I212" s="2">
        <v>45717</v>
      </c>
      <c r="J212" s="3">
        <v>152219.98000000001</v>
      </c>
      <c r="K212" t="s">
        <v>8</v>
      </c>
      <c r="L212" s="11">
        <f t="shared" si="6"/>
        <v>30584.071045387878</v>
      </c>
      <c r="M212" s="3">
        <v>152219.98000000001</v>
      </c>
      <c r="N212" t="s">
        <v>8</v>
      </c>
      <c r="O212" s="2">
        <v>45777</v>
      </c>
      <c r="P212" t="s">
        <v>9</v>
      </c>
      <c r="Q212" s="4">
        <v>-30</v>
      </c>
      <c r="R212" s="4" t="str">
        <f t="shared" si="7"/>
        <v>NON SCADUTO</v>
      </c>
    </row>
    <row r="213" spans="1:18" x14ac:dyDescent="0.2">
      <c r="A213" t="s">
        <v>0</v>
      </c>
      <c r="B213" t="s">
        <v>1</v>
      </c>
      <c r="C213" t="s">
        <v>2</v>
      </c>
      <c r="D213" t="s">
        <v>3</v>
      </c>
      <c r="E213" t="s">
        <v>365</v>
      </c>
      <c r="F213" t="s">
        <v>366</v>
      </c>
      <c r="G213" t="s">
        <v>420</v>
      </c>
      <c r="H213" t="s">
        <v>421</v>
      </c>
      <c r="I213" s="2">
        <v>45733</v>
      </c>
      <c r="J213" s="3">
        <v>57090.92</v>
      </c>
      <c r="K213" t="s">
        <v>8</v>
      </c>
      <c r="L213" s="11">
        <f t="shared" si="6"/>
        <v>11470.719897128849</v>
      </c>
      <c r="M213" s="3">
        <v>57090.92</v>
      </c>
      <c r="N213" t="s">
        <v>8</v>
      </c>
      <c r="O213" s="2">
        <v>45793</v>
      </c>
      <c r="P213" t="s">
        <v>9</v>
      </c>
      <c r="Q213" s="4">
        <v>-46</v>
      </c>
      <c r="R213" s="4" t="str">
        <f t="shared" si="7"/>
        <v>NON SCADUTO</v>
      </c>
    </row>
    <row r="214" spans="1:18" x14ac:dyDescent="0.2">
      <c r="A214" t="s">
        <v>0</v>
      </c>
      <c r="B214" t="s">
        <v>1</v>
      </c>
      <c r="C214" t="s">
        <v>2</v>
      </c>
      <c r="D214" t="s">
        <v>3</v>
      </c>
      <c r="E214" t="s">
        <v>365</v>
      </c>
      <c r="F214" t="s">
        <v>366</v>
      </c>
      <c r="G214" t="s">
        <v>422</v>
      </c>
      <c r="H214" t="s">
        <v>423</v>
      </c>
      <c r="I214" s="2">
        <v>45726</v>
      </c>
      <c r="J214" s="3">
        <v>200871.32</v>
      </c>
      <c r="K214" t="s">
        <v>8</v>
      </c>
      <c r="L214" s="11">
        <f t="shared" si="6"/>
        <v>40359.108717928109</v>
      </c>
      <c r="M214" s="3">
        <v>200871.32</v>
      </c>
      <c r="N214" t="s">
        <v>8</v>
      </c>
      <c r="O214" s="2">
        <v>45786</v>
      </c>
      <c r="P214" t="s">
        <v>9</v>
      </c>
      <c r="Q214" s="4">
        <v>-39</v>
      </c>
      <c r="R214" s="4" t="str">
        <f t="shared" si="7"/>
        <v>NON SCADUTO</v>
      </c>
    </row>
    <row r="215" spans="1:18" x14ac:dyDescent="0.2">
      <c r="A215" t="s">
        <v>0</v>
      </c>
      <c r="B215" t="s">
        <v>1</v>
      </c>
      <c r="C215" t="s">
        <v>2</v>
      </c>
      <c r="D215" t="s">
        <v>16</v>
      </c>
      <c r="E215" t="s">
        <v>365</v>
      </c>
      <c r="F215" t="s">
        <v>366</v>
      </c>
      <c r="G215" t="s">
        <v>424</v>
      </c>
      <c r="H215" t="s">
        <v>425</v>
      </c>
      <c r="I215" s="2">
        <v>45712</v>
      </c>
      <c r="J215" s="3">
        <v>24040.69</v>
      </c>
      <c r="K215" t="s">
        <v>8</v>
      </c>
      <c r="L215" s="11">
        <f t="shared" si="6"/>
        <v>4830.2605935183137</v>
      </c>
      <c r="M215" s="3">
        <v>24040.69</v>
      </c>
      <c r="N215" t="s">
        <v>8</v>
      </c>
      <c r="O215" s="2">
        <v>45772</v>
      </c>
      <c r="P215" t="s">
        <v>9</v>
      </c>
      <c r="Q215" s="4">
        <v>-25</v>
      </c>
      <c r="R215" s="4" t="str">
        <f t="shared" si="7"/>
        <v>NON SCADUTO</v>
      </c>
    </row>
    <row r="216" spans="1:18" x14ac:dyDescent="0.2">
      <c r="A216" t="s">
        <v>0</v>
      </c>
      <c r="B216" t="s">
        <v>1</v>
      </c>
      <c r="C216" t="s">
        <v>2</v>
      </c>
      <c r="D216" t="s">
        <v>16</v>
      </c>
      <c r="E216" t="s">
        <v>365</v>
      </c>
      <c r="F216" t="s">
        <v>366</v>
      </c>
      <c r="G216" t="s">
        <v>426</v>
      </c>
      <c r="H216" t="s">
        <v>427</v>
      </c>
      <c r="I216" s="2">
        <v>45712</v>
      </c>
      <c r="J216" s="3">
        <v>14144.09</v>
      </c>
      <c r="K216" t="s">
        <v>8</v>
      </c>
      <c r="L216" s="11">
        <f t="shared" si="6"/>
        <v>2841.8335978782825</v>
      </c>
      <c r="M216" s="3">
        <v>14144.09</v>
      </c>
      <c r="N216" t="s">
        <v>8</v>
      </c>
      <c r="O216" s="2">
        <v>45772</v>
      </c>
      <c r="P216" t="s">
        <v>9</v>
      </c>
      <c r="Q216" s="4">
        <v>-25</v>
      </c>
      <c r="R216" s="4" t="str">
        <f t="shared" si="7"/>
        <v>NON SCADUTO</v>
      </c>
    </row>
    <row r="217" spans="1:18" x14ac:dyDescent="0.2">
      <c r="A217" t="s">
        <v>0</v>
      </c>
      <c r="B217" t="s">
        <v>1</v>
      </c>
      <c r="C217" t="s">
        <v>2</v>
      </c>
      <c r="D217" t="s">
        <v>16</v>
      </c>
      <c r="E217" t="s">
        <v>365</v>
      </c>
      <c r="F217" t="s">
        <v>366</v>
      </c>
      <c r="G217" t="s">
        <v>428</v>
      </c>
      <c r="H217" t="s">
        <v>429</v>
      </c>
      <c r="I217" s="2">
        <v>45716</v>
      </c>
      <c r="J217" s="3">
        <v>735307.37</v>
      </c>
      <c r="K217" t="s">
        <v>8</v>
      </c>
      <c r="L217" s="11">
        <f t="shared" si="6"/>
        <v>147738.11456470634</v>
      </c>
      <c r="M217" s="3">
        <v>735307.37</v>
      </c>
      <c r="N217" t="s">
        <v>8</v>
      </c>
      <c r="O217" s="2">
        <v>45776</v>
      </c>
      <c r="P217" t="s">
        <v>9</v>
      </c>
      <c r="Q217" s="4">
        <v>-29</v>
      </c>
      <c r="R217" s="4" t="str">
        <f t="shared" si="7"/>
        <v>NON SCADUTO</v>
      </c>
    </row>
    <row r="218" spans="1:18" x14ac:dyDescent="0.2">
      <c r="A218" t="s">
        <v>0</v>
      </c>
      <c r="B218" t="s">
        <v>1</v>
      </c>
      <c r="C218" t="s">
        <v>77</v>
      </c>
      <c r="D218" t="s">
        <v>3</v>
      </c>
      <c r="E218" t="s">
        <v>430</v>
      </c>
      <c r="F218" t="s">
        <v>431</v>
      </c>
      <c r="G218" t="s">
        <v>432</v>
      </c>
      <c r="H218" t="s">
        <v>433</v>
      </c>
      <c r="I218" s="2">
        <v>45729</v>
      </c>
      <c r="J218" s="3">
        <v>-547.46</v>
      </c>
      <c r="K218" t="s">
        <v>8</v>
      </c>
      <c r="L218" s="11">
        <f t="shared" si="6"/>
        <v>-109.99578067549376</v>
      </c>
      <c r="M218" s="3">
        <v>-110</v>
      </c>
      <c r="N218" t="s">
        <v>31</v>
      </c>
      <c r="O218" s="2">
        <v>45729</v>
      </c>
      <c r="P218" t="s">
        <v>9</v>
      </c>
      <c r="Q218" s="4">
        <v>18</v>
      </c>
      <c r="R218" s="4" t="str">
        <f t="shared" si="7"/>
        <v>0-60 DAYS</v>
      </c>
    </row>
    <row r="219" spans="1:18" x14ac:dyDescent="0.2">
      <c r="A219" t="s">
        <v>0</v>
      </c>
      <c r="B219" t="s">
        <v>1</v>
      </c>
      <c r="C219" t="s">
        <v>2</v>
      </c>
      <c r="D219" t="s">
        <v>16</v>
      </c>
      <c r="E219" t="s">
        <v>430</v>
      </c>
      <c r="F219" t="s">
        <v>431</v>
      </c>
      <c r="G219" t="s">
        <v>434</v>
      </c>
      <c r="H219" t="s">
        <v>435</v>
      </c>
      <c r="I219" s="2">
        <v>45707</v>
      </c>
      <c r="J219" s="3">
        <v>18985.45</v>
      </c>
      <c r="K219" t="s">
        <v>8</v>
      </c>
      <c r="L219" s="11">
        <f t="shared" si="6"/>
        <v>3814.560687950815</v>
      </c>
      <c r="M219" s="3">
        <v>3814.56</v>
      </c>
      <c r="N219" t="s">
        <v>31</v>
      </c>
      <c r="O219" s="2">
        <v>45747</v>
      </c>
      <c r="P219" t="s">
        <v>9</v>
      </c>
      <c r="Q219" s="4">
        <v>0</v>
      </c>
      <c r="R219" s="4" t="str">
        <f t="shared" si="7"/>
        <v>NON SCADUTO</v>
      </c>
    </row>
    <row r="220" spans="1:18" x14ac:dyDescent="0.2">
      <c r="A220" t="s">
        <v>0</v>
      </c>
      <c r="B220" t="s">
        <v>1</v>
      </c>
      <c r="C220" t="s">
        <v>2</v>
      </c>
      <c r="D220" t="s">
        <v>16</v>
      </c>
      <c r="E220" t="s">
        <v>430</v>
      </c>
      <c r="F220" t="s">
        <v>431</v>
      </c>
      <c r="G220" t="s">
        <v>436</v>
      </c>
      <c r="H220" t="s">
        <v>437</v>
      </c>
      <c r="I220" s="2">
        <v>45693</v>
      </c>
      <c r="J220" s="3">
        <v>49049.14</v>
      </c>
      <c r="K220" t="s">
        <v>8</v>
      </c>
      <c r="L220" s="11">
        <f t="shared" si="6"/>
        <v>9854.9637339012679</v>
      </c>
      <c r="M220" s="3">
        <v>9855.36</v>
      </c>
      <c r="N220" t="s">
        <v>31</v>
      </c>
      <c r="O220" s="2">
        <v>45733</v>
      </c>
      <c r="P220" t="s">
        <v>9</v>
      </c>
      <c r="Q220" s="4">
        <v>14</v>
      </c>
      <c r="R220" s="4" t="str">
        <f t="shared" si="7"/>
        <v>0-60 DAYS</v>
      </c>
    </row>
    <row r="221" spans="1:18" x14ac:dyDescent="0.2">
      <c r="A221" t="s">
        <v>0</v>
      </c>
      <c r="B221" t="s">
        <v>1</v>
      </c>
      <c r="C221" t="s">
        <v>2</v>
      </c>
      <c r="D221" t="s">
        <v>16</v>
      </c>
      <c r="E221" t="s">
        <v>430</v>
      </c>
      <c r="F221" t="s">
        <v>431</v>
      </c>
      <c r="G221" t="s">
        <v>438</v>
      </c>
      <c r="H221" t="s">
        <v>439</v>
      </c>
      <c r="I221" s="2">
        <v>45693</v>
      </c>
      <c r="J221" s="3">
        <v>61946.080000000002</v>
      </c>
      <c r="K221" t="s">
        <v>8</v>
      </c>
      <c r="L221" s="11">
        <f t="shared" si="6"/>
        <v>12446.219686162625</v>
      </c>
      <c r="M221" s="3">
        <v>12446.72</v>
      </c>
      <c r="N221" t="s">
        <v>31</v>
      </c>
      <c r="O221" s="2">
        <v>45733</v>
      </c>
      <c r="P221" t="s">
        <v>9</v>
      </c>
      <c r="Q221" s="4">
        <v>14</v>
      </c>
      <c r="R221" s="4" t="str">
        <f t="shared" si="7"/>
        <v>0-60 DAYS</v>
      </c>
    </row>
    <row r="222" spans="1:18" x14ac:dyDescent="0.2">
      <c r="A222" t="s">
        <v>0</v>
      </c>
      <c r="B222" t="s">
        <v>1</v>
      </c>
      <c r="C222" t="s">
        <v>2</v>
      </c>
      <c r="D222" t="s">
        <v>16</v>
      </c>
      <c r="E222" t="s">
        <v>430</v>
      </c>
      <c r="F222" t="s">
        <v>431</v>
      </c>
      <c r="G222" t="s">
        <v>440</v>
      </c>
      <c r="H222" t="s">
        <v>441</v>
      </c>
      <c r="I222" s="2">
        <v>45707</v>
      </c>
      <c r="J222" s="3">
        <v>12876.75</v>
      </c>
      <c r="K222" t="s">
        <v>8</v>
      </c>
      <c r="L222" s="11">
        <f t="shared" si="6"/>
        <v>2587.1993731289303</v>
      </c>
      <c r="M222" s="3">
        <v>2587.1999999999998</v>
      </c>
      <c r="N222" t="s">
        <v>31</v>
      </c>
      <c r="O222" s="2">
        <v>45747</v>
      </c>
      <c r="P222" t="s">
        <v>9</v>
      </c>
      <c r="Q222" s="4">
        <v>0</v>
      </c>
      <c r="R222" s="4" t="str">
        <f t="shared" si="7"/>
        <v>NON SCADUTO</v>
      </c>
    </row>
    <row r="223" spans="1:18" x14ac:dyDescent="0.2">
      <c r="A223" t="s">
        <v>0</v>
      </c>
      <c r="B223" t="s">
        <v>1</v>
      </c>
      <c r="C223" t="s">
        <v>2</v>
      </c>
      <c r="D223" t="s">
        <v>16</v>
      </c>
      <c r="E223" t="s">
        <v>430</v>
      </c>
      <c r="F223" t="s">
        <v>431</v>
      </c>
      <c r="G223" t="s">
        <v>442</v>
      </c>
      <c r="H223" t="s">
        <v>443</v>
      </c>
      <c r="I223" s="2">
        <v>45714</v>
      </c>
      <c r="J223" s="3">
        <v>62148.160000000003</v>
      </c>
      <c r="K223" t="s">
        <v>8</v>
      </c>
      <c r="L223" s="11">
        <f t="shared" si="6"/>
        <v>12486.821643125515</v>
      </c>
      <c r="M223" s="3">
        <v>12486.32</v>
      </c>
      <c r="N223" t="s">
        <v>31</v>
      </c>
      <c r="O223" s="2">
        <v>45754</v>
      </c>
      <c r="P223" t="s">
        <v>9</v>
      </c>
      <c r="Q223" s="4">
        <v>-7</v>
      </c>
      <c r="R223" s="4" t="str">
        <f t="shared" si="7"/>
        <v>NON SCADUTO</v>
      </c>
    </row>
    <row r="224" spans="1:18" x14ac:dyDescent="0.2">
      <c r="A224" t="s">
        <v>0</v>
      </c>
      <c r="B224" t="s">
        <v>1</v>
      </c>
      <c r="C224" t="s">
        <v>77</v>
      </c>
      <c r="D224" t="s">
        <v>3</v>
      </c>
      <c r="E224" t="s">
        <v>430</v>
      </c>
      <c r="F224" t="s">
        <v>431</v>
      </c>
      <c r="G224" t="s">
        <v>444</v>
      </c>
      <c r="H224" t="s">
        <v>445</v>
      </c>
      <c r="I224" s="2">
        <v>45735</v>
      </c>
      <c r="J224" s="3">
        <v>-1190.1500000000001</v>
      </c>
      <c r="K224" t="s">
        <v>8</v>
      </c>
      <c r="L224" s="11">
        <f t="shared" si="6"/>
        <v>-239.12519338570655</v>
      </c>
      <c r="M224" s="3">
        <v>-239.12</v>
      </c>
      <c r="N224" t="s">
        <v>31</v>
      </c>
      <c r="O224" s="2">
        <v>45735</v>
      </c>
      <c r="P224" t="s">
        <v>9</v>
      </c>
      <c r="Q224" s="4">
        <v>12</v>
      </c>
      <c r="R224" s="4" t="str">
        <f t="shared" si="7"/>
        <v>0-60 DAYS</v>
      </c>
    </row>
    <row r="225" spans="1:18" x14ac:dyDescent="0.2">
      <c r="A225" s="6" t="s">
        <v>0</v>
      </c>
      <c r="B225" s="6" t="s">
        <v>1</v>
      </c>
      <c r="C225" s="6" t="s">
        <v>2</v>
      </c>
      <c r="D225" s="6" t="s">
        <v>369</v>
      </c>
      <c r="E225" s="6" t="s">
        <v>430</v>
      </c>
      <c r="F225" s="6" t="s">
        <v>431</v>
      </c>
      <c r="G225" s="6" t="s">
        <v>446</v>
      </c>
      <c r="H225" s="6" t="s">
        <v>447</v>
      </c>
      <c r="I225" s="7">
        <v>45686</v>
      </c>
      <c r="J225" s="8">
        <v>48132.98</v>
      </c>
      <c r="K225" s="6" t="s">
        <v>8</v>
      </c>
      <c r="L225" s="11">
        <f t="shared" si="6"/>
        <v>9670.8886701090996</v>
      </c>
      <c r="M225" s="8">
        <v>9675.36</v>
      </c>
      <c r="N225" s="6" t="s">
        <v>31</v>
      </c>
      <c r="O225" s="7">
        <v>45726</v>
      </c>
      <c r="P225" s="6" t="s">
        <v>9</v>
      </c>
      <c r="Q225" s="9">
        <v>21</v>
      </c>
      <c r="R225" s="4" t="str">
        <f t="shared" si="7"/>
        <v>0-60 DAYS</v>
      </c>
    </row>
    <row r="226" spans="1:18" x14ac:dyDescent="0.2">
      <c r="A226" t="s">
        <v>0</v>
      </c>
      <c r="B226" t="s">
        <v>1</v>
      </c>
      <c r="C226" t="s">
        <v>2</v>
      </c>
      <c r="D226" t="s">
        <v>369</v>
      </c>
      <c r="E226" t="s">
        <v>430</v>
      </c>
      <c r="F226" t="s">
        <v>431</v>
      </c>
      <c r="G226" t="s">
        <v>448</v>
      </c>
      <c r="H226" t="s">
        <v>449</v>
      </c>
      <c r="I226" s="2">
        <v>45686</v>
      </c>
      <c r="J226" s="3">
        <v>40527.71</v>
      </c>
      <c r="K226" t="s">
        <v>8</v>
      </c>
      <c r="L226" s="11">
        <f t="shared" si="6"/>
        <v>8142.8361897490504</v>
      </c>
      <c r="M226" s="3">
        <v>8146.6</v>
      </c>
      <c r="N226" t="s">
        <v>31</v>
      </c>
      <c r="O226" s="2">
        <v>45726</v>
      </c>
      <c r="P226" t="s">
        <v>9</v>
      </c>
      <c r="Q226" s="4">
        <v>21</v>
      </c>
      <c r="R226" s="4" t="str">
        <f t="shared" si="7"/>
        <v>0-60 DAYS</v>
      </c>
    </row>
    <row r="227" spans="1:18" x14ac:dyDescent="0.2">
      <c r="A227" t="s">
        <v>0</v>
      </c>
      <c r="B227" t="s">
        <v>1</v>
      </c>
      <c r="C227" t="s">
        <v>2</v>
      </c>
      <c r="D227" t="s">
        <v>369</v>
      </c>
      <c r="E227" t="s">
        <v>430</v>
      </c>
      <c r="F227" t="s">
        <v>431</v>
      </c>
      <c r="G227" t="s">
        <v>450</v>
      </c>
      <c r="H227" t="s">
        <v>451</v>
      </c>
      <c r="I227" s="2">
        <v>45679</v>
      </c>
      <c r="J227" s="3">
        <v>45948.49</v>
      </c>
      <c r="K227" t="s">
        <v>8</v>
      </c>
      <c r="L227" s="11">
        <f t="shared" si="6"/>
        <v>9231.9804705551414</v>
      </c>
      <c r="M227" s="3">
        <v>9233.2800000000007</v>
      </c>
      <c r="N227" t="s">
        <v>31</v>
      </c>
      <c r="O227" s="2">
        <v>45719</v>
      </c>
      <c r="P227" t="s">
        <v>9</v>
      </c>
      <c r="Q227" s="4">
        <v>28</v>
      </c>
      <c r="R227" s="4" t="str">
        <f t="shared" si="7"/>
        <v>0-60 DAYS</v>
      </c>
    </row>
    <row r="228" spans="1:18" x14ac:dyDescent="0.2">
      <c r="A228" t="s">
        <v>0</v>
      </c>
      <c r="B228" t="s">
        <v>1</v>
      </c>
      <c r="C228" t="s">
        <v>2</v>
      </c>
      <c r="D228" t="s">
        <v>369</v>
      </c>
      <c r="E228" t="s">
        <v>430</v>
      </c>
      <c r="F228" t="s">
        <v>431</v>
      </c>
      <c r="G228" t="s">
        <v>452</v>
      </c>
      <c r="H228" t="s">
        <v>453</v>
      </c>
      <c r="I228" s="2">
        <v>45679</v>
      </c>
      <c r="J228" s="3">
        <v>74814.8</v>
      </c>
      <c r="K228" t="s">
        <v>8</v>
      </c>
      <c r="L228" s="11">
        <f t="shared" si="6"/>
        <v>15031.805669968457</v>
      </c>
      <c r="M228" s="3">
        <v>15033.92</v>
      </c>
      <c r="N228" t="s">
        <v>31</v>
      </c>
      <c r="O228" s="2">
        <v>45719</v>
      </c>
      <c r="P228" t="s">
        <v>9</v>
      </c>
      <c r="Q228" s="4">
        <v>28</v>
      </c>
      <c r="R228" s="4" t="str">
        <f t="shared" si="7"/>
        <v>0-60 DAYS</v>
      </c>
    </row>
    <row r="229" spans="1:18" x14ac:dyDescent="0.2">
      <c r="A229" t="s">
        <v>0</v>
      </c>
      <c r="B229" t="s">
        <v>1</v>
      </c>
      <c r="C229" t="s">
        <v>2</v>
      </c>
      <c r="D229" t="s">
        <v>16</v>
      </c>
      <c r="E229" t="s">
        <v>430</v>
      </c>
      <c r="F229" t="s">
        <v>431</v>
      </c>
      <c r="G229" t="s">
        <v>454</v>
      </c>
      <c r="H229" t="s">
        <v>455</v>
      </c>
      <c r="I229" s="2">
        <v>45716</v>
      </c>
      <c r="J229" s="3">
        <v>8453.4500000000007</v>
      </c>
      <c r="K229" t="s">
        <v>8</v>
      </c>
      <c r="L229" s="11">
        <f t="shared" si="6"/>
        <v>1698.4689879648793</v>
      </c>
      <c r="M229" s="3">
        <v>1698.4</v>
      </c>
      <c r="N229" t="s">
        <v>31</v>
      </c>
      <c r="O229" s="2">
        <v>45756</v>
      </c>
      <c r="P229" t="s">
        <v>9</v>
      </c>
      <c r="Q229" s="4">
        <v>-9</v>
      </c>
      <c r="R229" s="4" t="str">
        <f t="shared" si="7"/>
        <v>NON SCADUTO</v>
      </c>
    </row>
    <row r="230" spans="1:18" x14ac:dyDescent="0.2">
      <c r="A230" s="6" t="s">
        <v>0</v>
      </c>
      <c r="B230" s="6" t="s">
        <v>1</v>
      </c>
      <c r="C230" s="6" t="s">
        <v>2</v>
      </c>
      <c r="D230" s="6" t="s">
        <v>16</v>
      </c>
      <c r="E230" s="6" t="s">
        <v>430</v>
      </c>
      <c r="F230" s="6" t="s">
        <v>431</v>
      </c>
      <c r="G230" s="6" t="s">
        <v>456</v>
      </c>
      <c r="H230" s="6" t="s">
        <v>457</v>
      </c>
      <c r="I230" s="7">
        <v>45716</v>
      </c>
      <c r="J230" s="8">
        <v>22082.49</v>
      </c>
      <c r="K230" s="6" t="s">
        <v>8</v>
      </c>
      <c r="L230" s="11">
        <f t="shared" si="6"/>
        <v>4436.8186293222961</v>
      </c>
      <c r="M230" s="8">
        <v>4436.6400000000003</v>
      </c>
      <c r="N230" s="6" t="s">
        <v>31</v>
      </c>
      <c r="O230" s="7">
        <v>45756</v>
      </c>
      <c r="P230" s="6" t="s">
        <v>9</v>
      </c>
      <c r="Q230" s="9">
        <v>-9</v>
      </c>
      <c r="R230" s="4" t="str">
        <f t="shared" si="7"/>
        <v>NON SCADUTO</v>
      </c>
    </row>
    <row r="231" spans="1:18" x14ac:dyDescent="0.2">
      <c r="A231" t="s">
        <v>0</v>
      </c>
      <c r="B231" t="s">
        <v>1</v>
      </c>
      <c r="C231" t="s">
        <v>2</v>
      </c>
      <c r="D231" t="s">
        <v>16</v>
      </c>
      <c r="E231" t="s">
        <v>430</v>
      </c>
      <c r="F231" t="s">
        <v>431</v>
      </c>
      <c r="G231" t="s">
        <v>458</v>
      </c>
      <c r="H231" t="s">
        <v>459</v>
      </c>
      <c r="I231" s="2">
        <v>45714</v>
      </c>
      <c r="J231" s="3">
        <v>32267.24</v>
      </c>
      <c r="K231" t="s">
        <v>8</v>
      </c>
      <c r="L231" s="11">
        <f t="shared" si="6"/>
        <v>6483.1407847943583</v>
      </c>
      <c r="M231" s="3">
        <v>6482.88</v>
      </c>
      <c r="N231" t="s">
        <v>31</v>
      </c>
      <c r="O231" s="2">
        <v>45754</v>
      </c>
      <c r="P231" t="s">
        <v>9</v>
      </c>
      <c r="Q231" s="4">
        <v>-7</v>
      </c>
      <c r="R231" s="4" t="str">
        <f t="shared" si="7"/>
        <v>NON SCADUTO</v>
      </c>
    </row>
    <row r="232" spans="1:18" x14ac:dyDescent="0.2">
      <c r="A232" t="s">
        <v>0</v>
      </c>
      <c r="B232" t="s">
        <v>1</v>
      </c>
      <c r="C232" t="s">
        <v>2</v>
      </c>
      <c r="D232" t="s">
        <v>3</v>
      </c>
      <c r="E232" t="s">
        <v>430</v>
      </c>
      <c r="F232" t="s">
        <v>431</v>
      </c>
      <c r="G232" t="s">
        <v>460</v>
      </c>
      <c r="H232" t="s">
        <v>461</v>
      </c>
      <c r="I232" s="2">
        <v>45741</v>
      </c>
      <c r="J232" s="3">
        <v>15801.7</v>
      </c>
      <c r="K232" t="s">
        <v>8</v>
      </c>
      <c r="L232" s="11">
        <f t="shared" si="6"/>
        <v>3174.8809547728597</v>
      </c>
      <c r="M232" s="3">
        <v>3175.2</v>
      </c>
      <c r="N232" t="s">
        <v>31</v>
      </c>
      <c r="O232" s="2">
        <v>45781</v>
      </c>
      <c r="P232" t="s">
        <v>9</v>
      </c>
      <c r="Q232" s="4">
        <v>-34</v>
      </c>
      <c r="R232" s="4" t="str">
        <f t="shared" si="7"/>
        <v>NON SCADUTO</v>
      </c>
    </row>
    <row r="233" spans="1:18" x14ac:dyDescent="0.2">
      <c r="A233" t="s">
        <v>0</v>
      </c>
      <c r="B233" t="s">
        <v>1</v>
      </c>
      <c r="C233" t="s">
        <v>2</v>
      </c>
      <c r="D233" t="s">
        <v>3</v>
      </c>
      <c r="E233" t="s">
        <v>430</v>
      </c>
      <c r="F233" t="s">
        <v>431</v>
      </c>
      <c r="G233" t="s">
        <v>462</v>
      </c>
      <c r="H233" t="s">
        <v>463</v>
      </c>
      <c r="I233" s="2">
        <v>45735</v>
      </c>
      <c r="J233" s="3">
        <v>36899.86</v>
      </c>
      <c r="K233" t="s">
        <v>8</v>
      </c>
      <c r="L233" s="11">
        <f t="shared" si="6"/>
        <v>7413.9277892748787</v>
      </c>
      <c r="M233" s="3">
        <v>7413.48</v>
      </c>
      <c r="N233" t="s">
        <v>31</v>
      </c>
      <c r="O233" s="2">
        <v>45775</v>
      </c>
      <c r="P233" t="s">
        <v>9</v>
      </c>
      <c r="Q233" s="4">
        <v>-28</v>
      </c>
      <c r="R233" s="4" t="str">
        <f t="shared" si="7"/>
        <v>NON SCADUTO</v>
      </c>
    </row>
    <row r="234" spans="1:18" x14ac:dyDescent="0.2">
      <c r="A234" t="s">
        <v>0</v>
      </c>
      <c r="B234" t="s">
        <v>1</v>
      </c>
      <c r="C234" t="s">
        <v>2</v>
      </c>
      <c r="D234" t="s">
        <v>3</v>
      </c>
      <c r="E234" t="s">
        <v>430</v>
      </c>
      <c r="F234" t="s">
        <v>431</v>
      </c>
      <c r="G234" t="s">
        <v>464</v>
      </c>
      <c r="H234" t="s">
        <v>465</v>
      </c>
      <c r="I234" s="2">
        <v>45735</v>
      </c>
      <c r="J234" s="3">
        <v>18621.05</v>
      </c>
      <c r="K234" t="s">
        <v>8</v>
      </c>
      <c r="L234" s="11">
        <f t="shared" si="6"/>
        <v>3741.3453617568462</v>
      </c>
      <c r="M234" s="3">
        <v>3741.12</v>
      </c>
      <c r="N234" t="s">
        <v>31</v>
      </c>
      <c r="O234" s="2">
        <v>45775</v>
      </c>
      <c r="P234" t="s">
        <v>9</v>
      </c>
      <c r="Q234" s="4">
        <v>-28</v>
      </c>
      <c r="R234" s="4" t="str">
        <f t="shared" si="7"/>
        <v>NON SCADUTO</v>
      </c>
    </row>
    <row r="235" spans="1:18" x14ac:dyDescent="0.2">
      <c r="A235" t="s">
        <v>0</v>
      </c>
      <c r="B235" t="s">
        <v>1</v>
      </c>
      <c r="C235" t="s">
        <v>2</v>
      </c>
      <c r="D235" t="s">
        <v>3</v>
      </c>
      <c r="E235" t="s">
        <v>430</v>
      </c>
      <c r="F235" t="s">
        <v>431</v>
      </c>
      <c r="G235" t="s">
        <v>466</v>
      </c>
      <c r="H235" t="s">
        <v>467</v>
      </c>
      <c r="I235" s="2">
        <v>45734</v>
      </c>
      <c r="J235" s="3">
        <v>21071.9</v>
      </c>
      <c r="K235" t="s">
        <v>8</v>
      </c>
      <c r="L235" s="11">
        <f t="shared" si="6"/>
        <v>4233.7706696670757</v>
      </c>
      <c r="M235" s="3">
        <v>4233.6000000000004</v>
      </c>
      <c r="N235" t="s">
        <v>31</v>
      </c>
      <c r="O235" s="2">
        <v>45774</v>
      </c>
      <c r="P235" t="s">
        <v>9</v>
      </c>
      <c r="Q235" s="4">
        <v>-27</v>
      </c>
      <c r="R235" s="4" t="str">
        <f t="shared" si="7"/>
        <v>NON SCADUTO</v>
      </c>
    </row>
    <row r="236" spans="1:18" x14ac:dyDescent="0.2">
      <c r="A236" t="s">
        <v>0</v>
      </c>
      <c r="B236" t="s">
        <v>1</v>
      </c>
      <c r="C236" t="s">
        <v>2</v>
      </c>
      <c r="D236" t="s">
        <v>3</v>
      </c>
      <c r="E236" t="s">
        <v>430</v>
      </c>
      <c r="F236" t="s">
        <v>431</v>
      </c>
      <c r="G236" t="s">
        <v>468</v>
      </c>
      <c r="H236" t="s">
        <v>469</v>
      </c>
      <c r="I236" s="2">
        <v>45728</v>
      </c>
      <c r="J236" s="3">
        <v>24769.73</v>
      </c>
      <c r="K236" t="s">
        <v>8</v>
      </c>
      <c r="L236" s="11">
        <f t="shared" si="6"/>
        <v>4976.7394667577501</v>
      </c>
      <c r="M236" s="3">
        <v>4976.6400000000003</v>
      </c>
      <c r="N236" t="s">
        <v>31</v>
      </c>
      <c r="O236" s="2">
        <v>45768</v>
      </c>
      <c r="P236" t="s">
        <v>9</v>
      </c>
      <c r="Q236" s="4">
        <v>-21</v>
      </c>
      <c r="R236" s="4" t="str">
        <f t="shared" si="7"/>
        <v>NON SCADUTO</v>
      </c>
    </row>
    <row r="237" spans="1:18" x14ac:dyDescent="0.2">
      <c r="A237" t="s">
        <v>0</v>
      </c>
      <c r="B237" t="s">
        <v>1</v>
      </c>
      <c r="C237" t="s">
        <v>2</v>
      </c>
      <c r="D237" t="s">
        <v>3</v>
      </c>
      <c r="E237" t="s">
        <v>430</v>
      </c>
      <c r="F237" t="s">
        <v>431</v>
      </c>
      <c r="G237" t="s">
        <v>444</v>
      </c>
      <c r="H237" t="s">
        <v>470</v>
      </c>
      <c r="I237" s="2">
        <v>45728</v>
      </c>
      <c r="J237" s="3">
        <v>59836.5</v>
      </c>
      <c r="K237" t="s">
        <v>8</v>
      </c>
      <c r="L237" s="11">
        <f t="shared" si="6"/>
        <v>12022.362419883064</v>
      </c>
      <c r="M237" s="3">
        <v>12022.12</v>
      </c>
      <c r="N237" t="s">
        <v>31</v>
      </c>
      <c r="O237" s="2">
        <v>45768</v>
      </c>
      <c r="P237" t="s">
        <v>9</v>
      </c>
      <c r="Q237" s="4">
        <v>-21</v>
      </c>
      <c r="R237" s="4" t="str">
        <f t="shared" si="7"/>
        <v>NON SCADUTO</v>
      </c>
    </row>
    <row r="238" spans="1:18" x14ac:dyDescent="0.2">
      <c r="A238" t="s">
        <v>0</v>
      </c>
      <c r="B238" t="s">
        <v>1</v>
      </c>
      <c r="C238" t="s">
        <v>2</v>
      </c>
      <c r="D238" t="s">
        <v>3</v>
      </c>
      <c r="E238" t="s">
        <v>430</v>
      </c>
      <c r="F238" t="s">
        <v>431</v>
      </c>
      <c r="G238" t="s">
        <v>471</v>
      </c>
      <c r="H238" t="s">
        <v>472</v>
      </c>
      <c r="I238" s="2">
        <v>45744</v>
      </c>
      <c r="J238" s="3">
        <v>15803.61</v>
      </c>
      <c r="K238" t="s">
        <v>8</v>
      </c>
      <c r="L238" s="11">
        <f t="shared" si="6"/>
        <v>3175.2647123827128</v>
      </c>
      <c r="M238" s="3">
        <v>3175.2</v>
      </c>
      <c r="N238" t="s">
        <v>31</v>
      </c>
      <c r="O238" s="2">
        <v>45784</v>
      </c>
      <c r="P238" t="s">
        <v>9</v>
      </c>
      <c r="Q238" s="4">
        <v>-37</v>
      </c>
      <c r="R238" s="4" t="str">
        <f t="shared" si="7"/>
        <v>NON SCADUTO</v>
      </c>
    </row>
    <row r="239" spans="1:18" x14ac:dyDescent="0.2">
      <c r="A239" t="s">
        <v>0</v>
      </c>
      <c r="B239" t="s">
        <v>1</v>
      </c>
      <c r="C239" t="s">
        <v>2</v>
      </c>
      <c r="D239" t="s">
        <v>3</v>
      </c>
      <c r="E239" t="s">
        <v>430</v>
      </c>
      <c r="F239" t="s">
        <v>431</v>
      </c>
      <c r="G239" t="s">
        <v>473</v>
      </c>
      <c r="H239" t="s">
        <v>474</v>
      </c>
      <c r="I239" s="2">
        <v>45742</v>
      </c>
      <c r="J239" s="3">
        <v>106894.48</v>
      </c>
      <c r="K239" t="s">
        <v>8</v>
      </c>
      <c r="L239" s="11">
        <f t="shared" si="6"/>
        <v>21477.261859315666</v>
      </c>
      <c r="M239" s="3">
        <v>21484.6</v>
      </c>
      <c r="N239" t="s">
        <v>31</v>
      </c>
      <c r="O239" s="2">
        <v>45782</v>
      </c>
      <c r="P239" t="s">
        <v>9</v>
      </c>
      <c r="Q239" s="4">
        <v>-35</v>
      </c>
      <c r="R239" s="4" t="str">
        <f t="shared" si="7"/>
        <v>NON SCADUTO</v>
      </c>
    </row>
    <row r="240" spans="1:18" x14ac:dyDescent="0.2">
      <c r="A240" t="s">
        <v>0</v>
      </c>
      <c r="B240" t="s">
        <v>1</v>
      </c>
      <c r="C240" t="s">
        <v>2</v>
      </c>
      <c r="D240" t="s">
        <v>3</v>
      </c>
      <c r="E240" t="s">
        <v>430</v>
      </c>
      <c r="F240" t="s">
        <v>431</v>
      </c>
      <c r="G240" t="s">
        <v>475</v>
      </c>
      <c r="H240" t="s">
        <v>476</v>
      </c>
      <c r="I240" s="2">
        <v>45742</v>
      </c>
      <c r="J240" s="3">
        <v>31022.61</v>
      </c>
      <c r="K240" t="s">
        <v>8</v>
      </c>
      <c r="L240" s="11">
        <f t="shared" si="6"/>
        <v>6233.0694581181815</v>
      </c>
      <c r="M240" s="3">
        <v>6235.2</v>
      </c>
      <c r="N240" t="s">
        <v>31</v>
      </c>
      <c r="O240" s="2">
        <v>45782</v>
      </c>
      <c r="P240" t="s">
        <v>9</v>
      </c>
      <c r="Q240" s="4">
        <v>-35</v>
      </c>
      <c r="R240" s="4" t="str">
        <f t="shared" si="7"/>
        <v>NON SCADUTO</v>
      </c>
    </row>
    <row r="241" spans="1:18" x14ac:dyDescent="0.2">
      <c r="A241" t="s">
        <v>0</v>
      </c>
      <c r="B241" t="s">
        <v>1</v>
      </c>
      <c r="C241" t="s">
        <v>2</v>
      </c>
      <c r="D241" t="s">
        <v>3</v>
      </c>
      <c r="E241" t="s">
        <v>430</v>
      </c>
      <c r="F241" t="s">
        <v>431</v>
      </c>
      <c r="G241" t="s">
        <v>477</v>
      </c>
      <c r="H241" t="s">
        <v>478</v>
      </c>
      <c r="I241" s="2">
        <v>45721</v>
      </c>
      <c r="J241" s="3">
        <v>14792.34</v>
      </c>
      <c r="K241" t="s">
        <v>8</v>
      </c>
      <c r="L241" s="11">
        <f t="shared" si="6"/>
        <v>2972.0801269815756</v>
      </c>
      <c r="M241" s="3">
        <v>2972.2</v>
      </c>
      <c r="N241" t="s">
        <v>31</v>
      </c>
      <c r="O241" s="2">
        <v>45761</v>
      </c>
      <c r="P241" t="s">
        <v>9</v>
      </c>
      <c r="Q241" s="4">
        <v>-14</v>
      </c>
      <c r="R241" s="4" t="str">
        <f t="shared" si="7"/>
        <v>NON SCADUTO</v>
      </c>
    </row>
    <row r="242" spans="1:18" x14ac:dyDescent="0.2">
      <c r="A242" t="s">
        <v>0</v>
      </c>
      <c r="B242" t="s">
        <v>1</v>
      </c>
      <c r="C242" t="s">
        <v>2</v>
      </c>
      <c r="D242" t="s">
        <v>3</v>
      </c>
      <c r="E242" t="s">
        <v>430</v>
      </c>
      <c r="F242" t="s">
        <v>431</v>
      </c>
      <c r="G242" t="s">
        <v>479</v>
      </c>
      <c r="H242" t="s">
        <v>480</v>
      </c>
      <c r="I242" s="2">
        <v>45721</v>
      </c>
      <c r="J242" s="3">
        <v>5296.22</v>
      </c>
      <c r="K242" t="s">
        <v>8</v>
      </c>
      <c r="L242" s="11">
        <f t="shared" si="6"/>
        <v>1064.1176588776598</v>
      </c>
      <c r="M242" s="3">
        <v>1064.1600000000001</v>
      </c>
      <c r="N242" t="s">
        <v>31</v>
      </c>
      <c r="O242" s="2">
        <v>45761</v>
      </c>
      <c r="P242" t="s">
        <v>9</v>
      </c>
      <c r="Q242" s="4">
        <v>-14</v>
      </c>
      <c r="R242" s="4" t="str">
        <f t="shared" si="7"/>
        <v>NON SCADUTO</v>
      </c>
    </row>
    <row r="243" spans="1:18" x14ac:dyDescent="0.2">
      <c r="A243" t="s">
        <v>0</v>
      </c>
      <c r="B243" t="s">
        <v>1</v>
      </c>
      <c r="C243" t="s">
        <v>2</v>
      </c>
      <c r="D243" t="s">
        <v>3</v>
      </c>
      <c r="E243" t="s">
        <v>430</v>
      </c>
      <c r="F243" t="s">
        <v>431</v>
      </c>
      <c r="G243" t="s">
        <v>481</v>
      </c>
      <c r="H243" t="s">
        <v>482</v>
      </c>
      <c r="I243" s="2">
        <v>45721</v>
      </c>
      <c r="J243" s="3">
        <v>37560.86</v>
      </c>
      <c r="K243" t="s">
        <v>8</v>
      </c>
      <c r="L243" s="11">
        <f t="shared" si="6"/>
        <v>7546.7360511141023</v>
      </c>
      <c r="M243" s="3">
        <v>7547.04</v>
      </c>
      <c r="N243" t="s">
        <v>31</v>
      </c>
      <c r="O243" s="2">
        <v>45761</v>
      </c>
      <c r="P243" t="s">
        <v>9</v>
      </c>
      <c r="Q243" s="4">
        <v>-14</v>
      </c>
      <c r="R243" s="4" t="str">
        <f t="shared" si="7"/>
        <v>NON SCADUTO</v>
      </c>
    </row>
    <row r="244" spans="1:18" x14ac:dyDescent="0.2">
      <c r="A244" t="s">
        <v>0</v>
      </c>
      <c r="B244" t="s">
        <v>1</v>
      </c>
      <c r="C244" t="s">
        <v>2</v>
      </c>
      <c r="D244" t="s">
        <v>3</v>
      </c>
      <c r="E244" t="s">
        <v>430</v>
      </c>
      <c r="F244" t="s">
        <v>431</v>
      </c>
      <c r="G244" t="s">
        <v>432</v>
      </c>
      <c r="H244" t="s">
        <v>483</v>
      </c>
      <c r="I244" s="2">
        <v>45721</v>
      </c>
      <c r="J244" s="3">
        <v>27865.66</v>
      </c>
      <c r="K244" t="s">
        <v>8</v>
      </c>
      <c r="L244" s="11">
        <f t="shared" si="6"/>
        <v>5598.774386691045</v>
      </c>
      <c r="M244" s="3">
        <v>5599</v>
      </c>
      <c r="N244" t="s">
        <v>31</v>
      </c>
      <c r="O244" s="2">
        <v>45761</v>
      </c>
      <c r="P244" t="s">
        <v>9</v>
      </c>
      <c r="Q244" s="4">
        <v>-14</v>
      </c>
      <c r="R244" s="4" t="str">
        <f t="shared" si="7"/>
        <v>NON SCADUTO</v>
      </c>
    </row>
    <row r="245" spans="1:18" x14ac:dyDescent="0.2">
      <c r="A245" t="s">
        <v>0</v>
      </c>
      <c r="B245" t="s">
        <v>1</v>
      </c>
      <c r="C245" t="s">
        <v>2</v>
      </c>
      <c r="D245" t="s">
        <v>16</v>
      </c>
      <c r="E245" t="s">
        <v>430</v>
      </c>
      <c r="F245" t="s">
        <v>431</v>
      </c>
      <c r="G245" t="s">
        <v>484</v>
      </c>
      <c r="H245" t="s">
        <v>485</v>
      </c>
      <c r="I245" s="2">
        <v>45700</v>
      </c>
      <c r="J245" s="3">
        <v>40250.01</v>
      </c>
      <c r="K245" t="s">
        <v>8</v>
      </c>
      <c r="L245" s="11">
        <f t="shared" si="6"/>
        <v>8087.0406461594102</v>
      </c>
      <c r="M245" s="3">
        <v>8087.04</v>
      </c>
      <c r="N245" t="s">
        <v>31</v>
      </c>
      <c r="O245" s="2">
        <v>45740</v>
      </c>
      <c r="P245" t="s">
        <v>9</v>
      </c>
      <c r="Q245" s="4">
        <v>7</v>
      </c>
      <c r="R245" s="4" t="str">
        <f t="shared" si="7"/>
        <v>0-60 DAYS</v>
      </c>
    </row>
    <row r="246" spans="1:18" x14ac:dyDescent="0.2">
      <c r="A246" t="s">
        <v>0</v>
      </c>
      <c r="B246" t="s">
        <v>1</v>
      </c>
      <c r="C246" t="s">
        <v>2</v>
      </c>
      <c r="D246" t="s">
        <v>16</v>
      </c>
      <c r="E246" t="s">
        <v>430</v>
      </c>
      <c r="F246" t="s">
        <v>431</v>
      </c>
      <c r="G246" t="s">
        <v>486</v>
      </c>
      <c r="H246" t="s">
        <v>487</v>
      </c>
      <c r="I246" s="2">
        <v>45700</v>
      </c>
      <c r="J246" s="3">
        <v>62145.66</v>
      </c>
      <c r="K246" t="s">
        <v>8</v>
      </c>
      <c r="L246" s="11">
        <f t="shared" si="6"/>
        <v>12486.319342589059</v>
      </c>
      <c r="M246" s="3">
        <v>12486.32</v>
      </c>
      <c r="N246" t="s">
        <v>31</v>
      </c>
      <c r="O246" s="2">
        <v>45740</v>
      </c>
      <c r="P246" t="s">
        <v>9</v>
      </c>
      <c r="Q246" s="4">
        <v>7</v>
      </c>
      <c r="R246" s="4" t="str">
        <f t="shared" si="7"/>
        <v>0-60 DAYS</v>
      </c>
    </row>
    <row r="247" spans="1:18" x14ac:dyDescent="0.2">
      <c r="A247" t="s">
        <v>0</v>
      </c>
      <c r="B247" t="s">
        <v>1</v>
      </c>
      <c r="C247" t="s">
        <v>2</v>
      </c>
      <c r="D247" t="s">
        <v>16</v>
      </c>
      <c r="E247" t="s">
        <v>430</v>
      </c>
      <c r="F247" t="s">
        <v>431</v>
      </c>
      <c r="G247" t="s">
        <v>488</v>
      </c>
      <c r="H247" t="s">
        <v>489</v>
      </c>
      <c r="I247" s="2">
        <v>45705</v>
      </c>
      <c r="J247" s="3">
        <v>26482.15</v>
      </c>
      <c r="K247" t="s">
        <v>8</v>
      </c>
      <c r="L247" s="11">
        <f t="shared" si="6"/>
        <v>5320.7992606136104</v>
      </c>
      <c r="M247" s="3">
        <v>5320.8</v>
      </c>
      <c r="N247" t="s">
        <v>31</v>
      </c>
      <c r="O247" s="2">
        <v>45745</v>
      </c>
      <c r="P247" t="s">
        <v>9</v>
      </c>
      <c r="Q247" s="4">
        <v>2</v>
      </c>
      <c r="R247" s="4" t="str">
        <f t="shared" si="7"/>
        <v>0-60 DAYS</v>
      </c>
    </row>
    <row r="248" spans="1:18" x14ac:dyDescent="0.2">
      <c r="A248" t="s">
        <v>0</v>
      </c>
      <c r="B248" t="s">
        <v>1</v>
      </c>
      <c r="C248" t="s">
        <v>2</v>
      </c>
      <c r="D248" t="s">
        <v>16</v>
      </c>
      <c r="E248" t="s">
        <v>430</v>
      </c>
      <c r="F248" t="s">
        <v>431</v>
      </c>
      <c r="G248" t="s">
        <v>490</v>
      </c>
      <c r="H248" t="s">
        <v>491</v>
      </c>
      <c r="I248" s="2">
        <v>45705</v>
      </c>
      <c r="J248" s="3">
        <v>16906.21</v>
      </c>
      <c r="K248" t="s">
        <v>8</v>
      </c>
      <c r="L248" s="11">
        <f t="shared" si="6"/>
        <v>3396.7993409816959</v>
      </c>
      <c r="M248" s="3">
        <v>3396.8</v>
      </c>
      <c r="N248" t="s">
        <v>31</v>
      </c>
      <c r="O248" s="2">
        <v>45745</v>
      </c>
      <c r="P248" t="s">
        <v>9</v>
      </c>
      <c r="Q248" s="4">
        <v>2</v>
      </c>
      <c r="R248" s="4" t="str">
        <f t="shared" si="7"/>
        <v>0-60 DAYS</v>
      </c>
    </row>
    <row r="249" spans="1:18" x14ac:dyDescent="0.2">
      <c r="A249" t="s">
        <v>0</v>
      </c>
      <c r="B249" t="s">
        <v>1</v>
      </c>
      <c r="C249" t="s">
        <v>77</v>
      </c>
      <c r="D249" t="s">
        <v>3</v>
      </c>
      <c r="E249" t="s">
        <v>430</v>
      </c>
      <c r="F249" t="s">
        <v>431</v>
      </c>
      <c r="G249" t="s">
        <v>477</v>
      </c>
      <c r="H249" t="s">
        <v>492</v>
      </c>
      <c r="I249" s="2">
        <v>45729</v>
      </c>
      <c r="J249" s="3">
        <v>-153.29</v>
      </c>
      <c r="K249" t="s">
        <v>8</v>
      </c>
      <c r="L249" s="11">
        <f t="shared" si="6"/>
        <v>-30.799059693395751</v>
      </c>
      <c r="M249" s="3">
        <v>-30.8</v>
      </c>
      <c r="N249" t="s">
        <v>31</v>
      </c>
      <c r="O249" s="2">
        <v>45729</v>
      </c>
      <c r="P249" t="s">
        <v>9</v>
      </c>
      <c r="Q249" s="4">
        <v>18</v>
      </c>
      <c r="R249" s="4" t="str">
        <f t="shared" si="7"/>
        <v>0-60 DAYS</v>
      </c>
    </row>
    <row r="250" spans="1:18" x14ac:dyDescent="0.2">
      <c r="A250" t="s">
        <v>0</v>
      </c>
      <c r="B250" t="s">
        <v>1</v>
      </c>
      <c r="C250" t="s">
        <v>77</v>
      </c>
      <c r="D250" t="s">
        <v>16</v>
      </c>
      <c r="E250" t="s">
        <v>430</v>
      </c>
      <c r="F250" t="s">
        <v>431</v>
      </c>
      <c r="G250" t="s">
        <v>438</v>
      </c>
      <c r="H250" t="s">
        <v>493</v>
      </c>
      <c r="I250" s="2">
        <v>45699</v>
      </c>
      <c r="J250" s="3">
        <v>-867.97</v>
      </c>
      <c r="K250" t="s">
        <v>8</v>
      </c>
      <c r="L250" s="11">
        <f t="shared" si="6"/>
        <v>-174.39271865142354</v>
      </c>
      <c r="M250" s="3">
        <v>-174.4</v>
      </c>
      <c r="N250" t="s">
        <v>31</v>
      </c>
      <c r="O250" s="2">
        <v>45699</v>
      </c>
      <c r="P250" t="s">
        <v>9</v>
      </c>
      <c r="Q250" s="4">
        <v>48</v>
      </c>
      <c r="R250" s="4" t="str">
        <f t="shared" si="7"/>
        <v>0-60 DAYS</v>
      </c>
    </row>
    <row r="251" spans="1:18" x14ac:dyDescent="0.2">
      <c r="A251" t="s">
        <v>0</v>
      </c>
      <c r="B251" t="s">
        <v>1</v>
      </c>
      <c r="C251" t="s">
        <v>2</v>
      </c>
      <c r="D251" t="s">
        <v>3</v>
      </c>
      <c r="E251" t="s">
        <v>430</v>
      </c>
      <c r="F251" t="s">
        <v>431</v>
      </c>
      <c r="G251" t="s">
        <v>494</v>
      </c>
      <c r="H251" t="s">
        <v>495</v>
      </c>
      <c r="I251" s="2">
        <v>45726</v>
      </c>
      <c r="J251" s="3">
        <v>6337.92</v>
      </c>
      <c r="K251" t="s">
        <v>8</v>
      </c>
      <c r="L251" s="11">
        <f t="shared" si="6"/>
        <v>1273.4162464085512</v>
      </c>
      <c r="M251" s="3">
        <v>1273.8</v>
      </c>
      <c r="N251" t="s">
        <v>31</v>
      </c>
      <c r="O251" s="2">
        <v>45766</v>
      </c>
      <c r="P251" t="s">
        <v>9</v>
      </c>
      <c r="Q251" s="4">
        <v>-19</v>
      </c>
      <c r="R251" s="4" t="str">
        <f t="shared" si="7"/>
        <v>NON SCADUTO</v>
      </c>
    </row>
    <row r="252" spans="1:18" x14ac:dyDescent="0.2">
      <c r="A252" t="s">
        <v>0</v>
      </c>
      <c r="B252" t="s">
        <v>1</v>
      </c>
      <c r="C252" t="s">
        <v>2</v>
      </c>
      <c r="D252" t="s">
        <v>16</v>
      </c>
      <c r="E252" t="s">
        <v>496</v>
      </c>
      <c r="F252" t="s">
        <v>497</v>
      </c>
      <c r="G252" t="s">
        <v>498</v>
      </c>
      <c r="H252" t="s">
        <v>499</v>
      </c>
      <c r="I252" s="2">
        <v>45706</v>
      </c>
      <c r="J252" s="3">
        <v>165624.81</v>
      </c>
      <c r="K252" t="s">
        <v>8</v>
      </c>
      <c r="L252" s="11">
        <f t="shared" si="6"/>
        <v>33277.372365433686</v>
      </c>
      <c r="M252" s="3">
        <v>33278.04</v>
      </c>
      <c r="N252" t="s">
        <v>31</v>
      </c>
      <c r="O252" s="2">
        <v>45746</v>
      </c>
      <c r="P252" t="s">
        <v>9</v>
      </c>
      <c r="Q252" s="4">
        <v>1</v>
      </c>
      <c r="R252" s="4" t="str">
        <f t="shared" si="7"/>
        <v>0-60 DAYS</v>
      </c>
    </row>
    <row r="253" spans="1:18" x14ac:dyDescent="0.2">
      <c r="A253" t="s">
        <v>0</v>
      </c>
      <c r="B253" t="s">
        <v>1</v>
      </c>
      <c r="C253" t="s">
        <v>2</v>
      </c>
      <c r="D253" t="s">
        <v>16</v>
      </c>
      <c r="E253" t="s">
        <v>496</v>
      </c>
      <c r="F253" t="s">
        <v>497</v>
      </c>
      <c r="G253" t="s">
        <v>500</v>
      </c>
      <c r="H253" t="s">
        <v>501</v>
      </c>
      <c r="I253" s="2">
        <v>45705</v>
      </c>
      <c r="J253" s="3">
        <v>80494.64</v>
      </c>
      <c r="K253" t="s">
        <v>8</v>
      </c>
      <c r="L253" s="11">
        <f t="shared" si="6"/>
        <v>16173.000341564364</v>
      </c>
      <c r="M253" s="3">
        <v>16173</v>
      </c>
      <c r="N253" t="s">
        <v>31</v>
      </c>
      <c r="O253" s="2">
        <v>45745</v>
      </c>
      <c r="P253" t="s">
        <v>9</v>
      </c>
      <c r="Q253" s="4">
        <v>2</v>
      </c>
      <c r="R253" s="4" t="str">
        <f t="shared" si="7"/>
        <v>0-60 DAYS</v>
      </c>
    </row>
    <row r="254" spans="1:18" x14ac:dyDescent="0.2">
      <c r="A254" t="s">
        <v>0</v>
      </c>
      <c r="B254" t="s">
        <v>1</v>
      </c>
      <c r="C254" t="s">
        <v>2</v>
      </c>
      <c r="D254" t="s">
        <v>3</v>
      </c>
      <c r="E254" t="s">
        <v>496</v>
      </c>
      <c r="F254" t="s">
        <v>497</v>
      </c>
      <c r="G254" t="s">
        <v>502</v>
      </c>
      <c r="H254" t="s">
        <v>503</v>
      </c>
      <c r="I254" s="2">
        <v>45741</v>
      </c>
      <c r="J254" s="3">
        <v>159038.20000000001</v>
      </c>
      <c r="K254" t="s">
        <v>8</v>
      </c>
      <c r="L254" s="11">
        <f t="shared" si="6"/>
        <v>31953.989270860544</v>
      </c>
      <c r="M254" s="3">
        <v>31957.200000000001</v>
      </c>
      <c r="N254" t="s">
        <v>31</v>
      </c>
      <c r="O254" s="2">
        <v>45781</v>
      </c>
      <c r="P254" t="s">
        <v>9</v>
      </c>
      <c r="Q254" s="4">
        <v>-34</v>
      </c>
      <c r="R254" s="4" t="str">
        <f t="shared" si="7"/>
        <v>NON SCADUTO</v>
      </c>
    </row>
    <row r="255" spans="1:18" x14ac:dyDescent="0.2">
      <c r="A255" t="s">
        <v>0</v>
      </c>
      <c r="B255" t="s">
        <v>1</v>
      </c>
      <c r="C255" t="s">
        <v>2</v>
      </c>
      <c r="D255" t="s">
        <v>3</v>
      </c>
      <c r="E255" t="s">
        <v>496</v>
      </c>
      <c r="F255" t="s">
        <v>497</v>
      </c>
      <c r="G255" t="s">
        <v>504</v>
      </c>
      <c r="H255" t="s">
        <v>505</v>
      </c>
      <c r="I255" s="2">
        <v>45747</v>
      </c>
      <c r="J255" s="3">
        <v>21152.53</v>
      </c>
      <c r="K255" t="s">
        <v>8</v>
      </c>
      <c r="L255" s="11">
        <f t="shared" si="6"/>
        <v>4249.970866568885</v>
      </c>
      <c r="M255" s="3">
        <v>4249.8</v>
      </c>
      <c r="N255" t="s">
        <v>31</v>
      </c>
      <c r="O255" s="2">
        <v>45787</v>
      </c>
      <c r="P255" t="s">
        <v>9</v>
      </c>
      <c r="Q255" s="4">
        <v>-40</v>
      </c>
      <c r="R255" s="4" t="str">
        <f t="shared" si="7"/>
        <v>NON SCADUTO</v>
      </c>
    </row>
    <row r="256" spans="1:18" x14ac:dyDescent="0.2">
      <c r="A256" t="s">
        <v>0</v>
      </c>
      <c r="B256" t="s">
        <v>1</v>
      </c>
      <c r="C256" t="s">
        <v>2</v>
      </c>
      <c r="D256" t="s">
        <v>3</v>
      </c>
      <c r="E256" t="s">
        <v>496</v>
      </c>
      <c r="F256" t="s">
        <v>497</v>
      </c>
      <c r="G256" t="s">
        <v>506</v>
      </c>
      <c r="H256" t="s">
        <v>507</v>
      </c>
      <c r="I256" s="2">
        <v>45740</v>
      </c>
      <c r="J256" s="3">
        <v>23489.45</v>
      </c>
      <c r="K256" t="s">
        <v>8</v>
      </c>
      <c r="L256" s="11">
        <f t="shared" si="6"/>
        <v>4719.5053344316975</v>
      </c>
      <c r="M256" s="3">
        <v>4719.6000000000004</v>
      </c>
      <c r="N256" t="s">
        <v>31</v>
      </c>
      <c r="O256" s="2">
        <v>45780</v>
      </c>
      <c r="P256" t="s">
        <v>9</v>
      </c>
      <c r="Q256" s="4">
        <v>-33</v>
      </c>
      <c r="R256" s="4" t="str">
        <f t="shared" si="7"/>
        <v>NON SCADUTO</v>
      </c>
    </row>
    <row r="257" spans="1:18" x14ac:dyDescent="0.2">
      <c r="A257" s="6" t="s">
        <v>0</v>
      </c>
      <c r="B257" s="6" t="s">
        <v>1</v>
      </c>
      <c r="C257" s="6" t="s">
        <v>2</v>
      </c>
      <c r="D257" s="6" t="s">
        <v>3</v>
      </c>
      <c r="E257" s="6" t="s">
        <v>496</v>
      </c>
      <c r="F257" s="6" t="s">
        <v>497</v>
      </c>
      <c r="G257" s="6" t="s">
        <v>508</v>
      </c>
      <c r="H257" s="6" t="s">
        <v>509</v>
      </c>
      <c r="I257" s="7">
        <v>45734</v>
      </c>
      <c r="J257" s="8">
        <v>148476.24</v>
      </c>
      <c r="K257" s="6" t="s">
        <v>8</v>
      </c>
      <c r="L257" s="11">
        <f t="shared" si="6"/>
        <v>29831.878001245703</v>
      </c>
      <c r="M257" s="8">
        <v>29830.68</v>
      </c>
      <c r="N257" s="6" t="s">
        <v>31</v>
      </c>
      <c r="O257" s="7">
        <v>45774</v>
      </c>
      <c r="P257" s="6" t="s">
        <v>9</v>
      </c>
      <c r="Q257" s="9">
        <v>-27</v>
      </c>
      <c r="R257" s="4" t="str">
        <f t="shared" si="7"/>
        <v>NON SCADUTO</v>
      </c>
    </row>
    <row r="258" spans="1:18" x14ac:dyDescent="0.2">
      <c r="A258" t="s">
        <v>0</v>
      </c>
      <c r="B258" t="s">
        <v>1</v>
      </c>
      <c r="C258" t="s">
        <v>2</v>
      </c>
      <c r="D258" t="s">
        <v>3</v>
      </c>
      <c r="E258" t="s">
        <v>496</v>
      </c>
      <c r="F258" t="s">
        <v>497</v>
      </c>
      <c r="G258" t="s">
        <v>510</v>
      </c>
      <c r="H258" t="s">
        <v>511</v>
      </c>
      <c r="I258" s="2">
        <v>45729</v>
      </c>
      <c r="J258" s="3">
        <v>34052.32</v>
      </c>
      <c r="K258" t="s">
        <v>8</v>
      </c>
      <c r="L258" s="11">
        <f t="shared" si="6"/>
        <v>6841.7994414418035</v>
      </c>
      <c r="M258" s="3">
        <v>6841.8</v>
      </c>
      <c r="N258" t="s">
        <v>31</v>
      </c>
      <c r="O258" s="2">
        <v>45769</v>
      </c>
      <c r="P258" t="s">
        <v>9</v>
      </c>
      <c r="Q258" s="4">
        <v>-22</v>
      </c>
      <c r="R258" s="4" t="str">
        <f t="shared" si="7"/>
        <v>NON SCADUTO</v>
      </c>
    </row>
    <row r="259" spans="1:18" x14ac:dyDescent="0.2">
      <c r="A259" t="s">
        <v>0</v>
      </c>
      <c r="B259" t="s">
        <v>1</v>
      </c>
      <c r="C259" t="s">
        <v>2</v>
      </c>
      <c r="D259" t="s">
        <v>3</v>
      </c>
      <c r="E259" t="s">
        <v>496</v>
      </c>
      <c r="F259" t="s">
        <v>497</v>
      </c>
      <c r="G259" t="s">
        <v>512</v>
      </c>
      <c r="H259" t="s">
        <v>513</v>
      </c>
      <c r="I259" s="2">
        <v>45727</v>
      </c>
      <c r="J259" s="3">
        <v>145004.79</v>
      </c>
      <c r="K259" t="s">
        <v>8</v>
      </c>
      <c r="L259" s="11">
        <f t="shared" ref="L259:L322" si="8">+J259/4.9771</f>
        <v>29134.393522332284</v>
      </c>
      <c r="M259" s="3">
        <v>29137.32</v>
      </c>
      <c r="N259" t="s">
        <v>31</v>
      </c>
      <c r="O259" s="2">
        <v>45767</v>
      </c>
      <c r="P259" t="s">
        <v>9</v>
      </c>
      <c r="Q259" s="4">
        <v>-20</v>
      </c>
      <c r="R259" s="4" t="str">
        <f t="shared" ref="R259:R322" si="9">IF(Q259&lt;=0,"NON SCADUTO",IF(Q259&lt;61,"0-60 DAYS",IF(Q259&lt;91," 61-90 DAYS",IF(Q259&lt;121,"91-120 DAYS",IF(Q259&lt;366," 121-365 DAYS",IF(Q259&gt;366,"OLTRE 365 DAYS",0))))))</f>
        <v>NON SCADUTO</v>
      </c>
    </row>
    <row r="260" spans="1:18" x14ac:dyDescent="0.2">
      <c r="A260" t="s">
        <v>0</v>
      </c>
      <c r="B260" t="s">
        <v>1</v>
      </c>
      <c r="C260" t="s">
        <v>2</v>
      </c>
      <c r="D260" t="s">
        <v>3</v>
      </c>
      <c r="E260" t="s">
        <v>496</v>
      </c>
      <c r="F260" t="s">
        <v>497</v>
      </c>
      <c r="G260" t="s">
        <v>514</v>
      </c>
      <c r="H260" t="s">
        <v>515</v>
      </c>
      <c r="I260" s="2">
        <v>45720</v>
      </c>
      <c r="J260" s="3">
        <v>154198.85999999999</v>
      </c>
      <c r="K260" t="s">
        <v>8</v>
      </c>
      <c r="L260" s="11">
        <f t="shared" si="8"/>
        <v>30981.668039621462</v>
      </c>
      <c r="M260" s="3">
        <v>30979.8</v>
      </c>
      <c r="N260" t="s">
        <v>31</v>
      </c>
      <c r="O260" s="2">
        <v>45760</v>
      </c>
      <c r="P260" t="s">
        <v>9</v>
      </c>
      <c r="Q260" s="4">
        <v>-13</v>
      </c>
      <c r="R260" s="4" t="str">
        <f t="shared" si="9"/>
        <v>NON SCADUTO</v>
      </c>
    </row>
    <row r="261" spans="1:18" x14ac:dyDescent="0.2">
      <c r="A261" t="s">
        <v>0</v>
      </c>
      <c r="B261" t="s">
        <v>1</v>
      </c>
      <c r="C261" t="s">
        <v>77</v>
      </c>
      <c r="D261" t="s">
        <v>16</v>
      </c>
      <c r="E261" t="s">
        <v>496</v>
      </c>
      <c r="F261" t="s">
        <v>497</v>
      </c>
      <c r="G261" t="s">
        <v>500</v>
      </c>
      <c r="H261" t="s">
        <v>516</v>
      </c>
      <c r="I261" s="2">
        <v>45705</v>
      </c>
      <c r="J261" s="3">
        <v>-1128.81</v>
      </c>
      <c r="K261" t="s">
        <v>8</v>
      </c>
      <c r="L261" s="11">
        <f t="shared" si="8"/>
        <v>-226.80074742319823</v>
      </c>
      <c r="M261" s="3">
        <v>-226.8</v>
      </c>
      <c r="N261" t="s">
        <v>31</v>
      </c>
      <c r="O261" s="2">
        <v>45705</v>
      </c>
      <c r="P261" t="s">
        <v>9</v>
      </c>
      <c r="Q261" s="4">
        <v>42</v>
      </c>
      <c r="R261" s="4" t="str">
        <f t="shared" si="9"/>
        <v>0-60 DAYS</v>
      </c>
    </row>
    <row r="262" spans="1:18" x14ac:dyDescent="0.2">
      <c r="A262" t="s">
        <v>0</v>
      </c>
      <c r="B262" t="s">
        <v>1</v>
      </c>
      <c r="C262" t="s">
        <v>2</v>
      </c>
      <c r="D262" t="s">
        <v>16</v>
      </c>
      <c r="E262" t="s">
        <v>496</v>
      </c>
      <c r="F262" t="s">
        <v>497</v>
      </c>
      <c r="G262" t="s">
        <v>517</v>
      </c>
      <c r="H262" t="s">
        <v>518</v>
      </c>
      <c r="I262" s="2">
        <v>45713</v>
      </c>
      <c r="J262" s="3">
        <v>159050.98000000001</v>
      </c>
      <c r="K262" t="s">
        <v>8</v>
      </c>
      <c r="L262" s="11">
        <f t="shared" si="8"/>
        <v>31956.557031202912</v>
      </c>
      <c r="M262" s="3">
        <v>31957.200000000001</v>
      </c>
      <c r="N262" t="s">
        <v>31</v>
      </c>
      <c r="O262" s="2">
        <v>45753</v>
      </c>
      <c r="P262" t="s">
        <v>9</v>
      </c>
      <c r="Q262" s="4">
        <v>-6</v>
      </c>
      <c r="R262" s="4" t="str">
        <f t="shared" si="9"/>
        <v>NON SCADUTO</v>
      </c>
    </row>
    <row r="263" spans="1:18" x14ac:dyDescent="0.2">
      <c r="A263" t="s">
        <v>0</v>
      </c>
      <c r="B263" t="s">
        <v>1</v>
      </c>
      <c r="C263" t="s">
        <v>2</v>
      </c>
      <c r="D263" t="s">
        <v>16</v>
      </c>
      <c r="E263" t="s">
        <v>496</v>
      </c>
      <c r="F263" t="s">
        <v>497</v>
      </c>
      <c r="G263" t="s">
        <v>519</v>
      </c>
      <c r="H263" t="s">
        <v>520</v>
      </c>
      <c r="I263" s="2">
        <v>45712</v>
      </c>
      <c r="J263" s="3">
        <v>22872.68</v>
      </c>
      <c r="K263" t="s">
        <v>8</v>
      </c>
      <c r="L263" s="11">
        <f t="shared" si="8"/>
        <v>4595.5837736834701</v>
      </c>
      <c r="M263" s="3">
        <v>4595.3999999999996</v>
      </c>
      <c r="N263" t="s">
        <v>31</v>
      </c>
      <c r="O263" s="2">
        <v>45752</v>
      </c>
      <c r="P263" t="s">
        <v>9</v>
      </c>
      <c r="Q263" s="4">
        <v>-5</v>
      </c>
      <c r="R263" s="4" t="str">
        <f t="shared" si="9"/>
        <v>NON SCADUTO</v>
      </c>
    </row>
    <row r="264" spans="1:18" x14ac:dyDescent="0.2">
      <c r="A264" t="s">
        <v>0</v>
      </c>
      <c r="B264" t="s">
        <v>1</v>
      </c>
      <c r="C264" t="s">
        <v>2</v>
      </c>
      <c r="D264" t="s">
        <v>3</v>
      </c>
      <c r="E264" t="s">
        <v>496</v>
      </c>
      <c r="F264" t="s">
        <v>497</v>
      </c>
      <c r="G264" t="s">
        <v>521</v>
      </c>
      <c r="H264" t="s">
        <v>522</v>
      </c>
      <c r="I264" s="2">
        <v>45726</v>
      </c>
      <c r="J264" s="3">
        <v>65397.3</v>
      </c>
      <c r="K264" t="s">
        <v>8</v>
      </c>
      <c r="L264" s="11">
        <f t="shared" si="8"/>
        <v>13139.639549135039</v>
      </c>
      <c r="M264" s="3">
        <v>13143.6</v>
      </c>
      <c r="N264" t="s">
        <v>31</v>
      </c>
      <c r="O264" s="2">
        <v>45766</v>
      </c>
      <c r="P264" t="s">
        <v>9</v>
      </c>
      <c r="Q264" s="4">
        <v>-19</v>
      </c>
      <c r="R264" s="4" t="str">
        <f t="shared" si="9"/>
        <v>NON SCADUTO</v>
      </c>
    </row>
    <row r="265" spans="1:18" x14ac:dyDescent="0.2">
      <c r="A265" t="s">
        <v>0</v>
      </c>
      <c r="B265" t="s">
        <v>1</v>
      </c>
      <c r="C265" t="s">
        <v>2</v>
      </c>
      <c r="D265" t="s">
        <v>3</v>
      </c>
      <c r="E265" t="s">
        <v>496</v>
      </c>
      <c r="F265" t="s">
        <v>497</v>
      </c>
      <c r="G265" t="s">
        <v>523</v>
      </c>
      <c r="H265" t="s">
        <v>524</v>
      </c>
      <c r="I265" s="2">
        <v>45733</v>
      </c>
      <c r="J265" s="3">
        <v>19081.05</v>
      </c>
      <c r="K265" t="s">
        <v>8</v>
      </c>
      <c r="L265" s="11">
        <f t="shared" si="8"/>
        <v>3833.7686604649293</v>
      </c>
      <c r="M265" s="3">
        <v>3834</v>
      </c>
      <c r="N265" t="s">
        <v>31</v>
      </c>
      <c r="O265" s="2">
        <v>45773</v>
      </c>
      <c r="P265" t="s">
        <v>9</v>
      </c>
      <c r="Q265" s="4">
        <v>-26</v>
      </c>
      <c r="R265" s="4" t="str">
        <f t="shared" si="9"/>
        <v>NON SCADUTO</v>
      </c>
    </row>
    <row r="266" spans="1:18" x14ac:dyDescent="0.2">
      <c r="A266" t="s">
        <v>0</v>
      </c>
      <c r="B266" t="s">
        <v>1</v>
      </c>
      <c r="C266" t="s">
        <v>2</v>
      </c>
      <c r="D266" t="s">
        <v>3</v>
      </c>
      <c r="E266" t="s">
        <v>525</v>
      </c>
      <c r="F266" t="s">
        <v>526</v>
      </c>
      <c r="G266" t="s">
        <v>527</v>
      </c>
      <c r="H266" t="s">
        <v>528</v>
      </c>
      <c r="I266" s="2">
        <v>45730</v>
      </c>
      <c r="J266" s="3">
        <v>85059.32</v>
      </c>
      <c r="K266" t="s">
        <v>8</v>
      </c>
      <c r="L266" s="11">
        <f t="shared" si="8"/>
        <v>17090.13682666613</v>
      </c>
      <c r="M266" s="3">
        <v>17090.48</v>
      </c>
      <c r="N266" t="s">
        <v>31</v>
      </c>
      <c r="O266" s="2">
        <v>45760</v>
      </c>
      <c r="P266" t="s">
        <v>9</v>
      </c>
      <c r="Q266" s="4">
        <v>-13</v>
      </c>
      <c r="R266" s="4" t="str">
        <f t="shared" si="9"/>
        <v>NON SCADUTO</v>
      </c>
    </row>
    <row r="267" spans="1:18" x14ac:dyDescent="0.2">
      <c r="A267" t="s">
        <v>0</v>
      </c>
      <c r="B267" t="s">
        <v>1</v>
      </c>
      <c r="C267" t="s">
        <v>2</v>
      </c>
      <c r="D267" t="s">
        <v>16</v>
      </c>
      <c r="E267" t="s">
        <v>525</v>
      </c>
      <c r="F267" t="s">
        <v>526</v>
      </c>
      <c r="G267" t="s">
        <v>529</v>
      </c>
      <c r="H267" t="s">
        <v>530</v>
      </c>
      <c r="I267" s="2">
        <v>45702</v>
      </c>
      <c r="J267" s="3">
        <v>94921.89</v>
      </c>
      <c r="K267" t="s">
        <v>8</v>
      </c>
      <c r="L267" s="11">
        <f t="shared" si="8"/>
        <v>19071.72650740391</v>
      </c>
      <c r="M267" s="3">
        <v>19070.96</v>
      </c>
      <c r="N267" t="s">
        <v>31</v>
      </c>
      <c r="O267" s="2">
        <v>45732</v>
      </c>
      <c r="P267" t="s">
        <v>9</v>
      </c>
      <c r="Q267" s="4">
        <v>15</v>
      </c>
      <c r="R267" s="4" t="str">
        <f t="shared" si="9"/>
        <v>0-60 DAYS</v>
      </c>
    </row>
    <row r="268" spans="1:18" x14ac:dyDescent="0.2">
      <c r="A268" s="6" t="s">
        <v>0</v>
      </c>
      <c r="B268" s="6" t="s">
        <v>1</v>
      </c>
      <c r="C268" s="6" t="s">
        <v>2</v>
      </c>
      <c r="D268" s="6" t="s">
        <v>3</v>
      </c>
      <c r="E268" s="6" t="s">
        <v>525</v>
      </c>
      <c r="F268" s="6" t="s">
        <v>526</v>
      </c>
      <c r="G268" s="6" t="s">
        <v>531</v>
      </c>
      <c r="H268" s="6" t="s">
        <v>532</v>
      </c>
      <c r="I268" s="7">
        <v>45744</v>
      </c>
      <c r="J268" s="8">
        <v>142270.47</v>
      </c>
      <c r="K268" s="6" t="s">
        <v>8</v>
      </c>
      <c r="L268" s="11">
        <f t="shared" si="8"/>
        <v>28585.013361194269</v>
      </c>
      <c r="M268" s="8">
        <v>28584.44</v>
      </c>
      <c r="N268" s="6" t="s">
        <v>31</v>
      </c>
      <c r="O268" s="7">
        <v>45774</v>
      </c>
      <c r="P268" s="6" t="s">
        <v>9</v>
      </c>
      <c r="Q268" s="9">
        <v>-27</v>
      </c>
      <c r="R268" s="4" t="str">
        <f t="shared" si="9"/>
        <v>NON SCADUTO</v>
      </c>
    </row>
    <row r="269" spans="1:18" x14ac:dyDescent="0.2">
      <c r="A269" t="s">
        <v>0</v>
      </c>
      <c r="B269" t="s">
        <v>1</v>
      </c>
      <c r="C269" t="s">
        <v>2</v>
      </c>
      <c r="D269" t="s">
        <v>16</v>
      </c>
      <c r="E269" t="s">
        <v>525</v>
      </c>
      <c r="F269" t="s">
        <v>526</v>
      </c>
      <c r="G269" t="s">
        <v>533</v>
      </c>
      <c r="H269" t="s">
        <v>534</v>
      </c>
      <c r="I269" s="2">
        <v>45716</v>
      </c>
      <c r="J269" s="3">
        <v>86498.9</v>
      </c>
      <c r="K269" t="s">
        <v>8</v>
      </c>
      <c r="L269" s="11">
        <f t="shared" si="8"/>
        <v>17379.37754917522</v>
      </c>
      <c r="M269" s="3">
        <v>17378.68</v>
      </c>
      <c r="N269" t="s">
        <v>31</v>
      </c>
      <c r="O269" s="2">
        <v>45746</v>
      </c>
      <c r="P269" t="s">
        <v>9</v>
      </c>
      <c r="Q269" s="4">
        <v>1</v>
      </c>
      <c r="R269" s="4" t="str">
        <f t="shared" si="9"/>
        <v>0-60 DAYS</v>
      </c>
    </row>
    <row r="270" spans="1:18" x14ac:dyDescent="0.2">
      <c r="A270" s="6" t="s">
        <v>0</v>
      </c>
      <c r="B270" s="6" t="s">
        <v>1</v>
      </c>
      <c r="C270" s="6" t="s">
        <v>535</v>
      </c>
      <c r="D270" s="6" t="s">
        <v>3</v>
      </c>
      <c r="E270" s="6" t="s">
        <v>536</v>
      </c>
      <c r="F270" s="6" t="s">
        <v>537</v>
      </c>
      <c r="G270" s="6" t="s">
        <v>538</v>
      </c>
      <c r="H270" s="6" t="s">
        <v>539</v>
      </c>
      <c r="I270" s="7">
        <v>45735</v>
      </c>
      <c r="J270" s="8">
        <v>11503.77</v>
      </c>
      <c r="K270" s="6" t="s">
        <v>8</v>
      </c>
      <c r="L270" s="11">
        <f t="shared" si="8"/>
        <v>2311.3399369110525</v>
      </c>
      <c r="M270" s="8">
        <v>2311.1999999999998</v>
      </c>
      <c r="N270" s="6" t="s">
        <v>31</v>
      </c>
      <c r="O270" s="7">
        <v>45775</v>
      </c>
      <c r="P270" s="6" t="s">
        <v>9</v>
      </c>
      <c r="Q270" s="9">
        <v>-28</v>
      </c>
      <c r="R270" s="4" t="str">
        <f t="shared" si="9"/>
        <v>NON SCADUTO</v>
      </c>
    </row>
    <row r="271" spans="1:18" x14ac:dyDescent="0.2">
      <c r="A271" t="s">
        <v>0</v>
      </c>
      <c r="B271" t="s">
        <v>1</v>
      </c>
      <c r="C271" t="s">
        <v>535</v>
      </c>
      <c r="D271" t="s">
        <v>3</v>
      </c>
      <c r="E271" t="s">
        <v>536</v>
      </c>
      <c r="F271" t="s">
        <v>537</v>
      </c>
      <c r="G271" t="s">
        <v>540</v>
      </c>
      <c r="H271" t="s">
        <v>541</v>
      </c>
      <c r="I271" s="2">
        <v>45735</v>
      </c>
      <c r="J271" s="3">
        <v>3834.59</v>
      </c>
      <c r="K271" t="s">
        <v>8</v>
      </c>
      <c r="L271" s="11">
        <f t="shared" si="8"/>
        <v>770.44664563701758</v>
      </c>
      <c r="M271" s="3">
        <v>770.4</v>
      </c>
      <c r="N271" t="s">
        <v>31</v>
      </c>
      <c r="O271" s="2">
        <v>45775</v>
      </c>
      <c r="P271" t="s">
        <v>9</v>
      </c>
      <c r="Q271" s="4">
        <v>-28</v>
      </c>
      <c r="R271" s="4" t="str">
        <f t="shared" si="9"/>
        <v>NON SCADUTO</v>
      </c>
    </row>
    <row r="272" spans="1:18" x14ac:dyDescent="0.2">
      <c r="A272" t="s">
        <v>0</v>
      </c>
      <c r="B272" t="s">
        <v>1</v>
      </c>
      <c r="C272" t="s">
        <v>535</v>
      </c>
      <c r="D272" t="s">
        <v>3</v>
      </c>
      <c r="E272" t="s">
        <v>536</v>
      </c>
      <c r="F272" t="s">
        <v>537</v>
      </c>
      <c r="G272" t="s">
        <v>542</v>
      </c>
      <c r="H272" t="s">
        <v>543</v>
      </c>
      <c r="I272" s="2">
        <v>45735</v>
      </c>
      <c r="J272" s="3">
        <v>4039.16</v>
      </c>
      <c r="K272" t="s">
        <v>8</v>
      </c>
      <c r="L272" s="11">
        <f t="shared" si="8"/>
        <v>811.54889393421865</v>
      </c>
      <c r="M272" s="3">
        <v>811.5</v>
      </c>
      <c r="N272" t="s">
        <v>31</v>
      </c>
      <c r="O272" s="2">
        <v>45775</v>
      </c>
      <c r="P272" t="s">
        <v>9</v>
      </c>
      <c r="Q272" s="4">
        <v>-28</v>
      </c>
      <c r="R272" s="4" t="str">
        <f t="shared" si="9"/>
        <v>NON SCADUTO</v>
      </c>
    </row>
    <row r="273" spans="1:18" x14ac:dyDescent="0.2">
      <c r="A273" t="s">
        <v>0</v>
      </c>
      <c r="B273" t="s">
        <v>1</v>
      </c>
      <c r="C273" t="s">
        <v>535</v>
      </c>
      <c r="D273" t="s">
        <v>3</v>
      </c>
      <c r="E273" t="s">
        <v>536</v>
      </c>
      <c r="F273" t="s">
        <v>537</v>
      </c>
      <c r="G273" t="s">
        <v>544</v>
      </c>
      <c r="H273" t="s">
        <v>545</v>
      </c>
      <c r="I273" s="2">
        <v>45735</v>
      </c>
      <c r="J273" s="3">
        <v>12117.48</v>
      </c>
      <c r="K273" t="s">
        <v>8</v>
      </c>
      <c r="L273" s="11">
        <f t="shared" si="8"/>
        <v>2434.6466818026561</v>
      </c>
      <c r="M273" s="3">
        <v>2434.5</v>
      </c>
      <c r="N273" t="s">
        <v>31</v>
      </c>
      <c r="O273" s="2">
        <v>45775</v>
      </c>
      <c r="P273" t="s">
        <v>9</v>
      </c>
      <c r="Q273" s="4">
        <v>-28</v>
      </c>
      <c r="R273" s="4" t="str">
        <f t="shared" si="9"/>
        <v>NON SCADUTO</v>
      </c>
    </row>
    <row r="274" spans="1:18" x14ac:dyDescent="0.2">
      <c r="A274" t="s">
        <v>0</v>
      </c>
      <c r="B274" t="s">
        <v>1</v>
      </c>
      <c r="C274" t="s">
        <v>535</v>
      </c>
      <c r="D274" t="s">
        <v>3</v>
      </c>
      <c r="E274" t="s">
        <v>536</v>
      </c>
      <c r="F274" t="s">
        <v>537</v>
      </c>
      <c r="G274" t="s">
        <v>546</v>
      </c>
      <c r="H274" t="s">
        <v>547</v>
      </c>
      <c r="I274" s="2">
        <v>45742</v>
      </c>
      <c r="J274" s="3">
        <v>11499.14</v>
      </c>
      <c r="K274" t="s">
        <v>8</v>
      </c>
      <c r="L274" s="11">
        <f t="shared" si="8"/>
        <v>2310.4096763175344</v>
      </c>
      <c r="M274" s="3">
        <v>2311.1999999999998</v>
      </c>
      <c r="N274" t="s">
        <v>31</v>
      </c>
      <c r="O274" s="2">
        <v>45782</v>
      </c>
      <c r="P274" t="s">
        <v>9</v>
      </c>
      <c r="Q274" s="4">
        <v>-35</v>
      </c>
      <c r="R274" s="4" t="str">
        <f t="shared" si="9"/>
        <v>NON SCADUTO</v>
      </c>
    </row>
    <row r="275" spans="1:18" x14ac:dyDescent="0.2">
      <c r="A275" t="s">
        <v>0</v>
      </c>
      <c r="B275" t="s">
        <v>1</v>
      </c>
      <c r="C275" t="s">
        <v>535</v>
      </c>
      <c r="D275" t="s">
        <v>16</v>
      </c>
      <c r="E275" t="s">
        <v>536</v>
      </c>
      <c r="F275" t="s">
        <v>537</v>
      </c>
      <c r="G275" t="s">
        <v>548</v>
      </c>
      <c r="H275" t="s">
        <v>549</v>
      </c>
      <c r="I275" s="2">
        <v>45714</v>
      </c>
      <c r="J275" s="3">
        <v>11503.54</v>
      </c>
      <c r="K275" t="s">
        <v>8</v>
      </c>
      <c r="L275" s="11">
        <f t="shared" si="8"/>
        <v>2311.2937252616989</v>
      </c>
      <c r="M275" s="3">
        <v>2311.1999999999998</v>
      </c>
      <c r="N275" t="s">
        <v>31</v>
      </c>
      <c r="O275" s="2">
        <v>45754</v>
      </c>
      <c r="P275" t="s">
        <v>9</v>
      </c>
      <c r="Q275" s="4">
        <v>-7</v>
      </c>
      <c r="R275" s="4" t="str">
        <f t="shared" si="9"/>
        <v>NON SCADUTO</v>
      </c>
    </row>
    <row r="276" spans="1:18" x14ac:dyDescent="0.2">
      <c r="A276" t="s">
        <v>0</v>
      </c>
      <c r="B276" t="s">
        <v>1</v>
      </c>
      <c r="C276" t="s">
        <v>535</v>
      </c>
      <c r="D276" t="s">
        <v>3</v>
      </c>
      <c r="E276" t="s">
        <v>536</v>
      </c>
      <c r="F276" t="s">
        <v>537</v>
      </c>
      <c r="G276" t="s">
        <v>550</v>
      </c>
      <c r="H276" t="s">
        <v>551</v>
      </c>
      <c r="I276" s="2">
        <v>45735</v>
      </c>
      <c r="J276" s="3">
        <v>7669.18</v>
      </c>
      <c r="K276" t="s">
        <v>8</v>
      </c>
      <c r="L276" s="11">
        <f t="shared" si="8"/>
        <v>1540.8932912740352</v>
      </c>
      <c r="M276" s="3">
        <v>1540.8</v>
      </c>
      <c r="N276" t="s">
        <v>31</v>
      </c>
      <c r="O276" s="2">
        <v>45775</v>
      </c>
      <c r="P276" t="s">
        <v>9</v>
      </c>
      <c r="Q276" s="4">
        <v>-28</v>
      </c>
      <c r="R276" s="4" t="str">
        <f t="shared" si="9"/>
        <v>NON SCADUTO</v>
      </c>
    </row>
    <row r="277" spans="1:18" x14ac:dyDescent="0.2">
      <c r="A277" t="s">
        <v>0</v>
      </c>
      <c r="B277" t="s">
        <v>1</v>
      </c>
      <c r="C277" t="s">
        <v>535</v>
      </c>
      <c r="D277" t="s">
        <v>3</v>
      </c>
      <c r="E277" t="s">
        <v>536</v>
      </c>
      <c r="F277" t="s">
        <v>537</v>
      </c>
      <c r="G277" t="s">
        <v>552</v>
      </c>
      <c r="H277" t="s">
        <v>553</v>
      </c>
      <c r="I277" s="2">
        <v>45735</v>
      </c>
      <c r="J277" s="3">
        <v>3494.13</v>
      </c>
      <c r="K277" t="s">
        <v>8</v>
      </c>
      <c r="L277" s="11">
        <f t="shared" si="8"/>
        <v>702.04134938016114</v>
      </c>
      <c r="M277" s="3">
        <v>702</v>
      </c>
      <c r="N277" t="s">
        <v>31</v>
      </c>
      <c r="O277" s="2">
        <v>45775</v>
      </c>
      <c r="P277" t="s">
        <v>9</v>
      </c>
      <c r="Q277" s="4">
        <v>-28</v>
      </c>
      <c r="R277" s="4" t="str">
        <f t="shared" si="9"/>
        <v>NON SCADUTO</v>
      </c>
    </row>
    <row r="278" spans="1:18" x14ac:dyDescent="0.2">
      <c r="A278" t="s">
        <v>0</v>
      </c>
      <c r="B278" t="s">
        <v>1</v>
      </c>
      <c r="C278" t="s">
        <v>535</v>
      </c>
      <c r="D278" t="s">
        <v>3</v>
      </c>
      <c r="E278" t="s">
        <v>536</v>
      </c>
      <c r="F278" t="s">
        <v>537</v>
      </c>
      <c r="G278" t="s">
        <v>554</v>
      </c>
      <c r="H278" t="s">
        <v>555</v>
      </c>
      <c r="I278" s="2">
        <v>45721</v>
      </c>
      <c r="J278" s="3">
        <v>7668.41</v>
      </c>
      <c r="K278" t="s">
        <v>8</v>
      </c>
      <c r="L278" s="11">
        <f t="shared" si="8"/>
        <v>1540.7385827088062</v>
      </c>
      <c r="M278" s="3">
        <v>1540.8</v>
      </c>
      <c r="N278" t="s">
        <v>31</v>
      </c>
      <c r="O278" s="2">
        <v>45761</v>
      </c>
      <c r="P278" t="s">
        <v>9</v>
      </c>
      <c r="Q278" s="4">
        <v>-14</v>
      </c>
      <c r="R278" s="4" t="str">
        <f t="shared" si="9"/>
        <v>NON SCADUTO</v>
      </c>
    </row>
    <row r="279" spans="1:18" x14ac:dyDescent="0.2">
      <c r="A279" t="s">
        <v>0</v>
      </c>
      <c r="B279" t="s">
        <v>1</v>
      </c>
      <c r="C279" t="s">
        <v>535</v>
      </c>
      <c r="D279" t="s">
        <v>3</v>
      </c>
      <c r="E279" t="s">
        <v>536</v>
      </c>
      <c r="F279" t="s">
        <v>537</v>
      </c>
      <c r="G279" t="s">
        <v>556</v>
      </c>
      <c r="H279" t="s">
        <v>557</v>
      </c>
      <c r="I279" s="2">
        <v>45721</v>
      </c>
      <c r="J279" s="3">
        <v>11502.61</v>
      </c>
      <c r="K279" t="s">
        <v>8</v>
      </c>
      <c r="L279" s="11">
        <f t="shared" si="8"/>
        <v>2311.1068694621367</v>
      </c>
      <c r="M279" s="3">
        <v>2311.1999999999998</v>
      </c>
      <c r="N279" t="s">
        <v>31</v>
      </c>
      <c r="O279" s="2">
        <v>45761</v>
      </c>
      <c r="P279" t="s">
        <v>9</v>
      </c>
      <c r="Q279" s="4">
        <v>-14</v>
      </c>
      <c r="R279" s="4" t="str">
        <f t="shared" si="9"/>
        <v>NON SCADUTO</v>
      </c>
    </row>
    <row r="280" spans="1:18" x14ac:dyDescent="0.2">
      <c r="A280" s="6" t="s">
        <v>0</v>
      </c>
      <c r="B280" s="6" t="s">
        <v>1</v>
      </c>
      <c r="C280" s="6" t="s">
        <v>535</v>
      </c>
      <c r="D280" s="6" t="s">
        <v>3</v>
      </c>
      <c r="E280" s="6" t="s">
        <v>536</v>
      </c>
      <c r="F280" s="6" t="s">
        <v>537</v>
      </c>
      <c r="G280" s="6" t="s">
        <v>558</v>
      </c>
      <c r="H280" s="6" t="s">
        <v>559</v>
      </c>
      <c r="I280" s="7">
        <v>45721</v>
      </c>
      <c r="J280" s="8">
        <v>8077.51</v>
      </c>
      <c r="K280" s="6" t="s">
        <v>8</v>
      </c>
      <c r="L280" s="11">
        <f t="shared" si="8"/>
        <v>1622.9350424946253</v>
      </c>
      <c r="M280" s="8">
        <v>1623</v>
      </c>
      <c r="N280" s="6" t="s">
        <v>31</v>
      </c>
      <c r="O280" s="7">
        <v>45761</v>
      </c>
      <c r="P280" s="6" t="s">
        <v>9</v>
      </c>
      <c r="Q280" s="9">
        <v>-14</v>
      </c>
      <c r="R280" s="4" t="str">
        <f t="shared" si="9"/>
        <v>NON SCADUTO</v>
      </c>
    </row>
    <row r="281" spans="1:18" x14ac:dyDescent="0.2">
      <c r="A281" t="s">
        <v>0</v>
      </c>
      <c r="B281" t="s">
        <v>1</v>
      </c>
      <c r="C281" t="s">
        <v>535</v>
      </c>
      <c r="D281" t="s">
        <v>3</v>
      </c>
      <c r="E281" t="s">
        <v>536</v>
      </c>
      <c r="F281" t="s">
        <v>537</v>
      </c>
      <c r="G281" t="s">
        <v>560</v>
      </c>
      <c r="H281" t="s">
        <v>561</v>
      </c>
      <c r="I281" s="2">
        <v>45728</v>
      </c>
      <c r="J281" s="3">
        <v>7397.11</v>
      </c>
      <c r="K281" t="s">
        <v>8</v>
      </c>
      <c r="L281" s="11">
        <f t="shared" si="8"/>
        <v>1486.2289284924955</v>
      </c>
      <c r="M281" s="3">
        <v>1486.2</v>
      </c>
      <c r="N281" t="s">
        <v>31</v>
      </c>
      <c r="O281" s="2">
        <v>45768</v>
      </c>
      <c r="P281" t="s">
        <v>9</v>
      </c>
      <c r="Q281" s="4">
        <v>-21</v>
      </c>
      <c r="R281" s="4" t="str">
        <f t="shared" si="9"/>
        <v>NON SCADUTO</v>
      </c>
    </row>
    <row r="282" spans="1:18" x14ac:dyDescent="0.2">
      <c r="A282" t="s">
        <v>0</v>
      </c>
      <c r="B282" t="s">
        <v>1</v>
      </c>
      <c r="C282" t="s">
        <v>535</v>
      </c>
      <c r="D282" t="s">
        <v>3</v>
      </c>
      <c r="E282" t="s">
        <v>536</v>
      </c>
      <c r="F282" t="s">
        <v>537</v>
      </c>
      <c r="G282" t="s">
        <v>562</v>
      </c>
      <c r="H282" t="s">
        <v>563</v>
      </c>
      <c r="I282" s="2">
        <v>45728</v>
      </c>
      <c r="J282" s="3">
        <v>6987.99</v>
      </c>
      <c r="K282" t="s">
        <v>8</v>
      </c>
      <c r="L282" s="11">
        <f t="shared" si="8"/>
        <v>1404.028450302385</v>
      </c>
      <c r="M282" s="3">
        <v>1404</v>
      </c>
      <c r="N282" t="s">
        <v>31</v>
      </c>
      <c r="O282" s="2">
        <v>45768</v>
      </c>
      <c r="P282" t="s">
        <v>9</v>
      </c>
      <c r="Q282" s="4">
        <v>-21</v>
      </c>
      <c r="R282" s="4" t="str">
        <f t="shared" si="9"/>
        <v>NON SCADUTO</v>
      </c>
    </row>
    <row r="283" spans="1:18" x14ac:dyDescent="0.2">
      <c r="A283" t="s">
        <v>0</v>
      </c>
      <c r="B283" t="s">
        <v>1</v>
      </c>
      <c r="C283" t="s">
        <v>535</v>
      </c>
      <c r="D283" t="s">
        <v>3</v>
      </c>
      <c r="E283" t="s">
        <v>536</v>
      </c>
      <c r="F283" t="s">
        <v>537</v>
      </c>
      <c r="G283" t="s">
        <v>564</v>
      </c>
      <c r="H283" t="s">
        <v>565</v>
      </c>
      <c r="I283" s="2">
        <v>45728</v>
      </c>
      <c r="J283" s="3">
        <v>3556.51</v>
      </c>
      <c r="K283" t="s">
        <v>8</v>
      </c>
      <c r="L283" s="11">
        <f t="shared" si="8"/>
        <v>714.57475236583559</v>
      </c>
      <c r="M283" s="3">
        <v>714.56</v>
      </c>
      <c r="N283" t="s">
        <v>31</v>
      </c>
      <c r="O283" s="2">
        <v>45768</v>
      </c>
      <c r="P283" t="s">
        <v>9</v>
      </c>
      <c r="Q283" s="4">
        <v>-21</v>
      </c>
      <c r="R283" s="4" t="str">
        <f t="shared" si="9"/>
        <v>NON SCADUTO</v>
      </c>
    </row>
    <row r="284" spans="1:18" x14ac:dyDescent="0.2">
      <c r="A284" t="s">
        <v>0</v>
      </c>
      <c r="B284" t="s">
        <v>1</v>
      </c>
      <c r="C284" t="s">
        <v>535</v>
      </c>
      <c r="D284" t="s">
        <v>3</v>
      </c>
      <c r="E284" t="s">
        <v>536</v>
      </c>
      <c r="F284" t="s">
        <v>537</v>
      </c>
      <c r="G284" t="s">
        <v>566</v>
      </c>
      <c r="H284" t="s">
        <v>567</v>
      </c>
      <c r="I284" s="2">
        <v>45728</v>
      </c>
      <c r="J284" s="3">
        <v>3793.02</v>
      </c>
      <c r="K284" t="s">
        <v>8</v>
      </c>
      <c r="L284" s="11">
        <f t="shared" si="8"/>
        <v>762.09439231681097</v>
      </c>
      <c r="M284" s="3">
        <v>762.08</v>
      </c>
      <c r="N284" t="s">
        <v>31</v>
      </c>
      <c r="O284" s="2">
        <v>45768</v>
      </c>
      <c r="P284" t="s">
        <v>9</v>
      </c>
      <c r="Q284" s="4">
        <v>-21</v>
      </c>
      <c r="R284" s="4" t="str">
        <f t="shared" si="9"/>
        <v>NON SCADUTO</v>
      </c>
    </row>
    <row r="285" spans="1:18" x14ac:dyDescent="0.2">
      <c r="A285" t="s">
        <v>0</v>
      </c>
      <c r="B285" t="s">
        <v>1</v>
      </c>
      <c r="C285" t="s">
        <v>535</v>
      </c>
      <c r="D285" t="s">
        <v>3</v>
      </c>
      <c r="E285" t="s">
        <v>536</v>
      </c>
      <c r="F285" t="s">
        <v>537</v>
      </c>
      <c r="G285" t="s">
        <v>568</v>
      </c>
      <c r="H285" t="s">
        <v>569</v>
      </c>
      <c r="I285" s="2">
        <v>45728</v>
      </c>
      <c r="J285" s="3">
        <v>11503.3</v>
      </c>
      <c r="K285" t="s">
        <v>8</v>
      </c>
      <c r="L285" s="11">
        <f t="shared" si="8"/>
        <v>2311.2455044101985</v>
      </c>
      <c r="M285" s="3">
        <v>2311.1999999999998</v>
      </c>
      <c r="N285" t="s">
        <v>31</v>
      </c>
      <c r="O285" s="2">
        <v>45768</v>
      </c>
      <c r="P285" t="s">
        <v>9</v>
      </c>
      <c r="Q285" s="4">
        <v>-21</v>
      </c>
      <c r="R285" s="4" t="str">
        <f t="shared" si="9"/>
        <v>NON SCADUTO</v>
      </c>
    </row>
    <row r="286" spans="1:18" x14ac:dyDescent="0.2">
      <c r="A286" t="s">
        <v>0</v>
      </c>
      <c r="B286" t="s">
        <v>1</v>
      </c>
      <c r="C286" t="s">
        <v>535</v>
      </c>
      <c r="D286" t="s">
        <v>3</v>
      </c>
      <c r="E286" t="s">
        <v>536</v>
      </c>
      <c r="F286" t="s">
        <v>537</v>
      </c>
      <c r="G286" t="s">
        <v>570</v>
      </c>
      <c r="H286" t="s">
        <v>571</v>
      </c>
      <c r="I286" s="2">
        <v>45728</v>
      </c>
      <c r="J286" s="3">
        <v>7668.87</v>
      </c>
      <c r="K286" t="s">
        <v>8</v>
      </c>
      <c r="L286" s="11">
        <f t="shared" si="8"/>
        <v>1540.8310060075144</v>
      </c>
      <c r="M286" s="3">
        <v>1540.8</v>
      </c>
      <c r="N286" t="s">
        <v>31</v>
      </c>
      <c r="O286" s="2">
        <v>45768</v>
      </c>
      <c r="P286" t="s">
        <v>9</v>
      </c>
      <c r="Q286" s="4">
        <v>-21</v>
      </c>
      <c r="R286" s="4" t="str">
        <f t="shared" si="9"/>
        <v>NON SCADUTO</v>
      </c>
    </row>
    <row r="287" spans="1:18" x14ac:dyDescent="0.2">
      <c r="A287" s="6" t="s">
        <v>0</v>
      </c>
      <c r="B287" s="6" t="s">
        <v>1</v>
      </c>
      <c r="C287" s="6" t="s">
        <v>535</v>
      </c>
      <c r="D287" s="6" t="s">
        <v>3</v>
      </c>
      <c r="E287" s="6" t="s">
        <v>536</v>
      </c>
      <c r="F287" s="6" t="s">
        <v>537</v>
      </c>
      <c r="G287" s="6" t="s">
        <v>572</v>
      </c>
      <c r="H287" s="6" t="s">
        <v>573</v>
      </c>
      <c r="I287" s="7">
        <v>45728</v>
      </c>
      <c r="J287" s="8">
        <v>6987.99</v>
      </c>
      <c r="K287" s="6" t="s">
        <v>8</v>
      </c>
      <c r="L287" s="11">
        <f t="shared" si="8"/>
        <v>1404.028450302385</v>
      </c>
      <c r="M287" s="8">
        <v>1404</v>
      </c>
      <c r="N287" s="6" t="s">
        <v>31</v>
      </c>
      <c r="O287" s="7">
        <v>45768</v>
      </c>
      <c r="P287" s="6" t="s">
        <v>9</v>
      </c>
      <c r="Q287" s="9">
        <v>-21</v>
      </c>
      <c r="R287" s="4" t="str">
        <f t="shared" si="9"/>
        <v>NON SCADUTO</v>
      </c>
    </row>
    <row r="288" spans="1:18" x14ac:dyDescent="0.2">
      <c r="A288" t="s">
        <v>0</v>
      </c>
      <c r="B288" t="s">
        <v>1</v>
      </c>
      <c r="C288" t="s">
        <v>535</v>
      </c>
      <c r="D288" t="s">
        <v>3</v>
      </c>
      <c r="E288" t="s">
        <v>536</v>
      </c>
      <c r="F288" t="s">
        <v>537</v>
      </c>
      <c r="G288" t="s">
        <v>574</v>
      </c>
      <c r="H288" t="s">
        <v>575</v>
      </c>
      <c r="I288" s="2">
        <v>45728</v>
      </c>
      <c r="J288" s="3">
        <v>11503.3</v>
      </c>
      <c r="K288" t="s">
        <v>8</v>
      </c>
      <c r="L288" s="11">
        <f t="shared" si="8"/>
        <v>2311.2455044101985</v>
      </c>
      <c r="M288" s="3">
        <v>2311.1999999999998</v>
      </c>
      <c r="N288" t="s">
        <v>31</v>
      </c>
      <c r="O288" s="2">
        <v>45768</v>
      </c>
      <c r="P288" t="s">
        <v>9</v>
      </c>
      <c r="Q288" s="4">
        <v>-21</v>
      </c>
      <c r="R288" s="4" t="str">
        <f t="shared" si="9"/>
        <v>NON SCADUTO</v>
      </c>
    </row>
    <row r="289" spans="1:18" x14ac:dyDescent="0.2">
      <c r="A289" t="s">
        <v>0</v>
      </c>
      <c r="B289" t="s">
        <v>1</v>
      </c>
      <c r="C289" t="s">
        <v>535</v>
      </c>
      <c r="D289" t="s">
        <v>3</v>
      </c>
      <c r="E289" t="s">
        <v>536</v>
      </c>
      <c r="F289" t="s">
        <v>537</v>
      </c>
      <c r="G289" t="s">
        <v>576</v>
      </c>
      <c r="H289" t="s">
        <v>577</v>
      </c>
      <c r="I289" s="2">
        <v>45728</v>
      </c>
      <c r="J289" s="3">
        <v>7668.87</v>
      </c>
      <c r="K289" t="s">
        <v>8</v>
      </c>
      <c r="L289" s="11">
        <f t="shared" si="8"/>
        <v>1540.8310060075144</v>
      </c>
      <c r="M289" s="3">
        <v>1540.8</v>
      </c>
      <c r="N289" t="s">
        <v>31</v>
      </c>
      <c r="O289" s="2">
        <v>45768</v>
      </c>
      <c r="P289" t="s">
        <v>9</v>
      </c>
      <c r="Q289" s="4">
        <v>-21</v>
      </c>
      <c r="R289" s="4" t="str">
        <f t="shared" si="9"/>
        <v>NON SCADUTO</v>
      </c>
    </row>
    <row r="290" spans="1:18" x14ac:dyDescent="0.2">
      <c r="A290" t="s">
        <v>0</v>
      </c>
      <c r="B290" t="s">
        <v>1</v>
      </c>
      <c r="C290" t="s">
        <v>535</v>
      </c>
      <c r="D290" t="s">
        <v>3</v>
      </c>
      <c r="E290" t="s">
        <v>536</v>
      </c>
      <c r="F290" t="s">
        <v>537</v>
      </c>
      <c r="G290" t="s">
        <v>578</v>
      </c>
      <c r="H290" t="s">
        <v>579</v>
      </c>
      <c r="I290" s="2">
        <v>45728</v>
      </c>
      <c r="J290" s="3">
        <v>12116.99</v>
      </c>
      <c r="K290" t="s">
        <v>8</v>
      </c>
      <c r="L290" s="11">
        <f t="shared" si="8"/>
        <v>2434.5482308975106</v>
      </c>
      <c r="M290" s="3">
        <v>2434.5</v>
      </c>
      <c r="N290" t="s">
        <v>31</v>
      </c>
      <c r="O290" s="2">
        <v>45768</v>
      </c>
      <c r="P290" t="s">
        <v>9</v>
      </c>
      <c r="Q290" s="4">
        <v>-21</v>
      </c>
      <c r="R290" s="4" t="str">
        <f t="shared" si="9"/>
        <v>NON SCADUTO</v>
      </c>
    </row>
    <row r="291" spans="1:18" x14ac:dyDescent="0.2">
      <c r="A291" s="6" t="s">
        <v>0</v>
      </c>
      <c r="B291" s="6" t="s">
        <v>1</v>
      </c>
      <c r="C291" s="6" t="s">
        <v>535</v>
      </c>
      <c r="D291" s="6" t="s">
        <v>3</v>
      </c>
      <c r="E291" s="6" t="s">
        <v>536</v>
      </c>
      <c r="F291" s="6" t="s">
        <v>537</v>
      </c>
      <c r="G291" s="6" t="s">
        <v>580</v>
      </c>
      <c r="H291" s="6" t="s">
        <v>581</v>
      </c>
      <c r="I291" s="7">
        <v>45728</v>
      </c>
      <c r="J291" s="8">
        <v>7397.11</v>
      </c>
      <c r="K291" s="6" t="s">
        <v>8</v>
      </c>
      <c r="L291" s="11">
        <f t="shared" si="8"/>
        <v>1486.2289284924955</v>
      </c>
      <c r="M291" s="8">
        <v>1486.2</v>
      </c>
      <c r="N291" s="6" t="s">
        <v>31</v>
      </c>
      <c r="O291" s="7">
        <v>45768</v>
      </c>
      <c r="P291" s="6" t="s">
        <v>9</v>
      </c>
      <c r="Q291" s="9">
        <v>-21</v>
      </c>
      <c r="R291" s="4" t="str">
        <f t="shared" si="9"/>
        <v>NON SCADUTO</v>
      </c>
    </row>
    <row r="292" spans="1:18" x14ac:dyDescent="0.2">
      <c r="A292" t="s">
        <v>0</v>
      </c>
      <c r="B292" t="s">
        <v>1</v>
      </c>
      <c r="C292" t="s">
        <v>535</v>
      </c>
      <c r="D292" t="s">
        <v>3</v>
      </c>
      <c r="E292" t="s">
        <v>536</v>
      </c>
      <c r="F292" t="s">
        <v>537</v>
      </c>
      <c r="G292" t="s">
        <v>582</v>
      </c>
      <c r="H292" t="s">
        <v>583</v>
      </c>
      <c r="I292" s="2">
        <v>45742</v>
      </c>
      <c r="J292" s="3">
        <v>3697.22</v>
      </c>
      <c r="K292" t="s">
        <v>8</v>
      </c>
      <c r="L292" s="11">
        <f t="shared" si="8"/>
        <v>742.84623575977969</v>
      </c>
      <c r="M292" s="3">
        <v>743.1</v>
      </c>
      <c r="N292" t="s">
        <v>31</v>
      </c>
      <c r="O292" s="2">
        <v>45782</v>
      </c>
      <c r="P292" t="s">
        <v>9</v>
      </c>
      <c r="Q292" s="4">
        <v>-35</v>
      </c>
      <c r="R292" s="4" t="str">
        <f t="shared" si="9"/>
        <v>NON SCADUTO</v>
      </c>
    </row>
    <row r="293" spans="1:18" x14ac:dyDescent="0.2">
      <c r="A293" t="s">
        <v>0</v>
      </c>
      <c r="B293" t="s">
        <v>1</v>
      </c>
      <c r="C293" t="s">
        <v>535</v>
      </c>
      <c r="D293" t="s">
        <v>3</v>
      </c>
      <c r="E293" t="s">
        <v>536</v>
      </c>
      <c r="F293" t="s">
        <v>537</v>
      </c>
      <c r="G293" t="s">
        <v>584</v>
      </c>
      <c r="H293" t="s">
        <v>585</v>
      </c>
      <c r="I293" s="2">
        <v>45742</v>
      </c>
      <c r="J293" s="3">
        <v>7666.1</v>
      </c>
      <c r="K293" t="s">
        <v>8</v>
      </c>
      <c r="L293" s="11">
        <f t="shared" si="8"/>
        <v>1540.2744570131201</v>
      </c>
      <c r="M293" s="3">
        <v>1540.8</v>
      </c>
      <c r="N293" t="s">
        <v>31</v>
      </c>
      <c r="O293" s="2">
        <v>45782</v>
      </c>
      <c r="P293" t="s">
        <v>9</v>
      </c>
      <c r="Q293" s="4">
        <v>-35</v>
      </c>
      <c r="R293" s="4" t="str">
        <f t="shared" si="9"/>
        <v>NON SCADUTO</v>
      </c>
    </row>
    <row r="294" spans="1:18" x14ac:dyDescent="0.2">
      <c r="A294" t="s">
        <v>0</v>
      </c>
      <c r="B294" t="s">
        <v>1</v>
      </c>
      <c r="C294" t="s">
        <v>535</v>
      </c>
      <c r="D294" t="s">
        <v>3</v>
      </c>
      <c r="E294" t="s">
        <v>536</v>
      </c>
      <c r="F294" t="s">
        <v>537</v>
      </c>
      <c r="G294" t="s">
        <v>586</v>
      </c>
      <c r="H294" t="s">
        <v>587</v>
      </c>
      <c r="I294" s="2">
        <v>45742</v>
      </c>
      <c r="J294" s="3">
        <v>11499.14</v>
      </c>
      <c r="K294" t="s">
        <v>8</v>
      </c>
      <c r="L294" s="11">
        <f t="shared" si="8"/>
        <v>2310.4096763175344</v>
      </c>
      <c r="M294" s="3">
        <v>2311.1999999999998</v>
      </c>
      <c r="N294" t="s">
        <v>31</v>
      </c>
      <c r="O294" s="2">
        <v>45782</v>
      </c>
      <c r="P294" t="s">
        <v>9</v>
      </c>
      <c r="Q294" s="4">
        <v>-35</v>
      </c>
      <c r="R294" s="4" t="str">
        <f t="shared" si="9"/>
        <v>NON SCADUTO</v>
      </c>
    </row>
    <row r="295" spans="1:18" x14ac:dyDescent="0.2">
      <c r="A295" t="s">
        <v>0</v>
      </c>
      <c r="B295" t="s">
        <v>1</v>
      </c>
      <c r="C295" t="s">
        <v>535</v>
      </c>
      <c r="D295" t="s">
        <v>3</v>
      </c>
      <c r="E295" t="s">
        <v>536</v>
      </c>
      <c r="F295" t="s">
        <v>537</v>
      </c>
      <c r="G295" t="s">
        <v>588</v>
      </c>
      <c r="H295" t="s">
        <v>589</v>
      </c>
      <c r="I295" s="2">
        <v>45728</v>
      </c>
      <c r="J295" s="3">
        <v>24233.99</v>
      </c>
      <c r="K295" t="s">
        <v>8</v>
      </c>
      <c r="L295" s="11">
        <f t="shared" si="8"/>
        <v>4869.0984709971672</v>
      </c>
      <c r="M295" s="3">
        <v>4869</v>
      </c>
      <c r="N295" t="s">
        <v>31</v>
      </c>
      <c r="O295" s="2">
        <v>45768</v>
      </c>
      <c r="P295" t="s">
        <v>9</v>
      </c>
      <c r="Q295" s="4">
        <v>-21</v>
      </c>
      <c r="R295" s="4" t="str">
        <f t="shared" si="9"/>
        <v>NON SCADUTO</v>
      </c>
    </row>
    <row r="296" spans="1:18" x14ac:dyDescent="0.2">
      <c r="A296" t="s">
        <v>0</v>
      </c>
      <c r="B296" t="s">
        <v>1</v>
      </c>
      <c r="C296" t="s">
        <v>590</v>
      </c>
      <c r="D296" t="s">
        <v>3</v>
      </c>
      <c r="E296" t="s">
        <v>591</v>
      </c>
      <c r="F296" t="s">
        <v>592</v>
      </c>
      <c r="G296" t="s">
        <v>593</v>
      </c>
      <c r="H296" t="s">
        <v>594</v>
      </c>
      <c r="I296" s="2">
        <v>45742</v>
      </c>
      <c r="J296" s="3">
        <v>328.39</v>
      </c>
      <c r="K296" t="s">
        <v>8</v>
      </c>
      <c r="L296" s="11">
        <f t="shared" si="8"/>
        <v>65.980189266842132</v>
      </c>
      <c r="M296" s="3">
        <v>66</v>
      </c>
      <c r="N296" t="s">
        <v>31</v>
      </c>
      <c r="O296" s="2">
        <v>45802</v>
      </c>
      <c r="P296" t="s">
        <v>9</v>
      </c>
      <c r="Q296" s="4">
        <v>-55</v>
      </c>
      <c r="R296" s="4" t="str">
        <f t="shared" si="9"/>
        <v>NON SCADUTO</v>
      </c>
    </row>
    <row r="297" spans="1:18" x14ac:dyDescent="0.2">
      <c r="A297" t="s">
        <v>0</v>
      </c>
      <c r="B297" t="s">
        <v>1</v>
      </c>
      <c r="C297" t="s">
        <v>590</v>
      </c>
      <c r="D297" t="s">
        <v>3</v>
      </c>
      <c r="E297" t="s">
        <v>591</v>
      </c>
      <c r="F297" t="s">
        <v>592</v>
      </c>
      <c r="G297" t="s">
        <v>595</v>
      </c>
      <c r="H297" t="s">
        <v>596</v>
      </c>
      <c r="I297" s="2">
        <v>45742</v>
      </c>
      <c r="J297" s="3">
        <v>1313.56</v>
      </c>
      <c r="K297" t="s">
        <v>8</v>
      </c>
      <c r="L297" s="11">
        <f t="shared" si="8"/>
        <v>263.92075706736853</v>
      </c>
      <c r="M297" s="3">
        <v>264</v>
      </c>
      <c r="N297" t="s">
        <v>31</v>
      </c>
      <c r="O297" s="2">
        <v>45802</v>
      </c>
      <c r="P297" t="s">
        <v>9</v>
      </c>
      <c r="Q297" s="4">
        <v>-55</v>
      </c>
      <c r="R297" s="4" t="str">
        <f t="shared" si="9"/>
        <v>NON SCADUTO</v>
      </c>
    </row>
    <row r="298" spans="1:18" x14ac:dyDescent="0.2">
      <c r="A298" t="s">
        <v>0</v>
      </c>
      <c r="B298" t="s">
        <v>1</v>
      </c>
      <c r="C298" t="s">
        <v>535</v>
      </c>
      <c r="D298" t="s">
        <v>3</v>
      </c>
      <c r="E298" t="s">
        <v>591</v>
      </c>
      <c r="F298" t="s">
        <v>592</v>
      </c>
      <c r="G298" t="s">
        <v>593</v>
      </c>
      <c r="H298" t="s">
        <v>597</v>
      </c>
      <c r="I298" s="2">
        <v>45726</v>
      </c>
      <c r="J298" s="3">
        <v>2462.92</v>
      </c>
      <c r="K298" t="s">
        <v>8</v>
      </c>
      <c r="L298" s="11">
        <f t="shared" si="8"/>
        <v>494.85041490024309</v>
      </c>
      <c r="M298" s="3">
        <v>495</v>
      </c>
      <c r="N298" t="s">
        <v>31</v>
      </c>
      <c r="O298" s="2">
        <v>45786</v>
      </c>
      <c r="P298" t="s">
        <v>9</v>
      </c>
      <c r="Q298" s="4">
        <v>-39</v>
      </c>
      <c r="R298" s="4" t="str">
        <f t="shared" si="9"/>
        <v>NON SCADUTO</v>
      </c>
    </row>
    <row r="299" spans="1:18" x14ac:dyDescent="0.2">
      <c r="A299" t="s">
        <v>0</v>
      </c>
      <c r="B299" t="s">
        <v>1</v>
      </c>
      <c r="C299" t="s">
        <v>535</v>
      </c>
      <c r="D299" t="s">
        <v>3</v>
      </c>
      <c r="E299" t="s">
        <v>591</v>
      </c>
      <c r="F299" t="s">
        <v>592</v>
      </c>
      <c r="G299" t="s">
        <v>595</v>
      </c>
      <c r="H299" t="s">
        <v>598</v>
      </c>
      <c r="I299" s="2">
        <v>45726</v>
      </c>
      <c r="J299" s="3">
        <v>9851.69</v>
      </c>
      <c r="K299" t="s">
        <v>8</v>
      </c>
      <c r="L299" s="11">
        <f t="shared" si="8"/>
        <v>1979.4036688031183</v>
      </c>
      <c r="M299" s="3">
        <v>1980</v>
      </c>
      <c r="N299" t="s">
        <v>31</v>
      </c>
      <c r="O299" s="2">
        <v>45786</v>
      </c>
      <c r="P299" t="s">
        <v>9</v>
      </c>
      <c r="Q299" s="4">
        <v>-39</v>
      </c>
      <c r="R299" s="4" t="str">
        <f t="shared" si="9"/>
        <v>NON SCADUTO</v>
      </c>
    </row>
    <row r="300" spans="1:18" x14ac:dyDescent="0.2">
      <c r="A300" t="s">
        <v>0</v>
      </c>
      <c r="B300" t="s">
        <v>1</v>
      </c>
      <c r="C300" t="s">
        <v>535</v>
      </c>
      <c r="D300" t="s">
        <v>3</v>
      </c>
      <c r="E300" t="s">
        <v>591</v>
      </c>
      <c r="F300" t="s">
        <v>592</v>
      </c>
      <c r="G300" t="s">
        <v>599</v>
      </c>
      <c r="H300" t="s">
        <v>600</v>
      </c>
      <c r="I300" s="2">
        <v>45726</v>
      </c>
      <c r="J300" s="3">
        <v>7612.67</v>
      </c>
      <c r="K300" t="s">
        <v>8</v>
      </c>
      <c r="L300" s="11">
        <f t="shared" si="8"/>
        <v>1529.5392899479616</v>
      </c>
      <c r="M300" s="3">
        <v>1530</v>
      </c>
      <c r="N300" t="s">
        <v>31</v>
      </c>
      <c r="O300" s="2">
        <v>45786</v>
      </c>
      <c r="P300" t="s">
        <v>9</v>
      </c>
      <c r="Q300" s="4">
        <v>-39</v>
      </c>
      <c r="R300" s="4" t="str">
        <f t="shared" si="9"/>
        <v>NON SCADUTO</v>
      </c>
    </row>
    <row r="301" spans="1:18" x14ac:dyDescent="0.2">
      <c r="A301" t="s">
        <v>0</v>
      </c>
      <c r="B301" t="s">
        <v>1</v>
      </c>
      <c r="C301" t="s">
        <v>590</v>
      </c>
      <c r="D301" t="s">
        <v>3</v>
      </c>
      <c r="E301" t="s">
        <v>591</v>
      </c>
      <c r="F301" t="s">
        <v>592</v>
      </c>
      <c r="G301" t="s">
        <v>601</v>
      </c>
      <c r="H301" t="s">
        <v>602</v>
      </c>
      <c r="I301" s="2">
        <v>45735</v>
      </c>
      <c r="J301" s="3">
        <v>104.51</v>
      </c>
      <c r="K301" t="s">
        <v>8</v>
      </c>
      <c r="L301" s="11">
        <f t="shared" si="8"/>
        <v>20.998171626047299</v>
      </c>
      <c r="M301" s="3">
        <v>21</v>
      </c>
      <c r="N301" t="s">
        <v>31</v>
      </c>
      <c r="O301" s="2">
        <v>45795</v>
      </c>
      <c r="P301" t="s">
        <v>9</v>
      </c>
      <c r="Q301" s="4">
        <v>-48</v>
      </c>
      <c r="R301" s="4" t="str">
        <f t="shared" si="9"/>
        <v>NON SCADUTO</v>
      </c>
    </row>
    <row r="302" spans="1:18" x14ac:dyDescent="0.2">
      <c r="A302" t="s">
        <v>0</v>
      </c>
      <c r="B302" t="s">
        <v>1</v>
      </c>
      <c r="C302" t="s">
        <v>590</v>
      </c>
      <c r="D302" t="s">
        <v>3</v>
      </c>
      <c r="E302" t="s">
        <v>591</v>
      </c>
      <c r="F302" t="s">
        <v>592</v>
      </c>
      <c r="G302" t="s">
        <v>603</v>
      </c>
      <c r="H302" t="s">
        <v>604</v>
      </c>
      <c r="I302" s="2">
        <v>45735</v>
      </c>
      <c r="J302" s="3">
        <v>44.79</v>
      </c>
      <c r="K302" t="s">
        <v>8</v>
      </c>
      <c r="L302" s="11">
        <f t="shared" si="8"/>
        <v>8.9992164111631272</v>
      </c>
      <c r="M302" s="3">
        <v>9</v>
      </c>
      <c r="N302" t="s">
        <v>31</v>
      </c>
      <c r="O302" s="2">
        <v>45795</v>
      </c>
      <c r="P302" t="s">
        <v>9</v>
      </c>
      <c r="Q302" s="4">
        <v>-48</v>
      </c>
      <c r="R302" s="4" t="str">
        <f t="shared" si="9"/>
        <v>NON SCADUTO</v>
      </c>
    </row>
    <row r="303" spans="1:18" x14ac:dyDescent="0.2">
      <c r="A303" t="s">
        <v>0</v>
      </c>
      <c r="B303" t="s">
        <v>1</v>
      </c>
      <c r="C303" t="s">
        <v>535</v>
      </c>
      <c r="D303" t="s">
        <v>3</v>
      </c>
      <c r="E303" t="s">
        <v>591</v>
      </c>
      <c r="F303" t="s">
        <v>592</v>
      </c>
      <c r="G303" t="s">
        <v>601</v>
      </c>
      <c r="H303" t="s">
        <v>605</v>
      </c>
      <c r="I303" s="2">
        <v>45719</v>
      </c>
      <c r="J303" s="3">
        <v>783.8</v>
      </c>
      <c r="K303" t="s">
        <v>8</v>
      </c>
      <c r="L303" s="11">
        <f t="shared" si="8"/>
        <v>157.48126418999016</v>
      </c>
      <c r="M303" s="3">
        <v>157.5</v>
      </c>
      <c r="N303" t="s">
        <v>31</v>
      </c>
      <c r="O303" s="2">
        <v>45779</v>
      </c>
      <c r="P303" t="s">
        <v>9</v>
      </c>
      <c r="Q303" s="4">
        <v>-32</v>
      </c>
      <c r="R303" s="4" t="str">
        <f t="shared" si="9"/>
        <v>NON SCADUTO</v>
      </c>
    </row>
    <row r="304" spans="1:18" x14ac:dyDescent="0.2">
      <c r="A304" t="s">
        <v>0</v>
      </c>
      <c r="B304" t="s">
        <v>1</v>
      </c>
      <c r="C304" t="s">
        <v>535</v>
      </c>
      <c r="D304" t="s">
        <v>3</v>
      </c>
      <c r="E304" t="s">
        <v>591</v>
      </c>
      <c r="F304" t="s">
        <v>592</v>
      </c>
      <c r="G304" t="s">
        <v>603</v>
      </c>
      <c r="H304" t="s">
        <v>606</v>
      </c>
      <c r="I304" s="2">
        <v>45719</v>
      </c>
      <c r="J304" s="3">
        <v>335.91</v>
      </c>
      <c r="K304" t="s">
        <v>8</v>
      </c>
      <c r="L304" s="11">
        <f t="shared" si="8"/>
        <v>67.491109280504716</v>
      </c>
      <c r="M304" s="3">
        <v>67.5</v>
      </c>
      <c r="N304" t="s">
        <v>31</v>
      </c>
      <c r="O304" s="2">
        <v>45779</v>
      </c>
      <c r="P304" t="s">
        <v>9</v>
      </c>
      <c r="Q304" s="4">
        <v>-32</v>
      </c>
      <c r="R304" s="4" t="str">
        <f t="shared" si="9"/>
        <v>NON SCADUTO</v>
      </c>
    </row>
    <row r="305" spans="1:18" x14ac:dyDescent="0.2">
      <c r="A305" t="s">
        <v>0</v>
      </c>
      <c r="B305" t="s">
        <v>1</v>
      </c>
      <c r="C305" t="s">
        <v>535</v>
      </c>
      <c r="D305" t="s">
        <v>3</v>
      </c>
      <c r="E305" t="s">
        <v>591</v>
      </c>
      <c r="F305" t="s">
        <v>592</v>
      </c>
      <c r="G305" t="s">
        <v>607</v>
      </c>
      <c r="H305" t="s">
        <v>608</v>
      </c>
      <c r="I305" s="2">
        <v>45719</v>
      </c>
      <c r="J305" s="3">
        <v>634.5</v>
      </c>
      <c r="K305" t="s">
        <v>8</v>
      </c>
      <c r="L305" s="11">
        <f t="shared" si="8"/>
        <v>127.48387615277973</v>
      </c>
      <c r="M305" s="3">
        <v>127.5</v>
      </c>
      <c r="N305" t="s">
        <v>31</v>
      </c>
      <c r="O305" s="2">
        <v>45779</v>
      </c>
      <c r="P305" t="s">
        <v>9</v>
      </c>
      <c r="Q305" s="4">
        <v>-32</v>
      </c>
      <c r="R305" s="4" t="str">
        <f t="shared" si="9"/>
        <v>NON SCADUTO</v>
      </c>
    </row>
    <row r="306" spans="1:18" x14ac:dyDescent="0.2">
      <c r="A306" t="s">
        <v>0</v>
      </c>
      <c r="B306" t="s">
        <v>1</v>
      </c>
      <c r="C306" t="s">
        <v>2</v>
      </c>
      <c r="D306" t="s">
        <v>3</v>
      </c>
      <c r="E306" t="s">
        <v>615</v>
      </c>
      <c r="F306" t="s">
        <v>616</v>
      </c>
      <c r="G306" t="s">
        <v>617</v>
      </c>
      <c r="H306" t="s">
        <v>618</v>
      </c>
      <c r="I306" s="2">
        <v>45726</v>
      </c>
      <c r="J306" s="3">
        <v>121023.51</v>
      </c>
      <c r="K306" t="s">
        <v>8</v>
      </c>
      <c r="L306" s="11">
        <f t="shared" si="8"/>
        <v>24316.069598762329</v>
      </c>
      <c r="M306" s="3">
        <v>24323.4</v>
      </c>
      <c r="N306" t="s">
        <v>31</v>
      </c>
      <c r="O306" s="2">
        <v>45766</v>
      </c>
      <c r="P306" t="s">
        <v>9</v>
      </c>
      <c r="Q306" s="4">
        <v>-19</v>
      </c>
      <c r="R306" s="4" t="str">
        <f t="shared" si="9"/>
        <v>NON SCADUTO</v>
      </c>
    </row>
    <row r="307" spans="1:18" x14ac:dyDescent="0.2">
      <c r="A307" t="s">
        <v>0</v>
      </c>
      <c r="B307" t="s">
        <v>1</v>
      </c>
      <c r="C307" t="s">
        <v>2</v>
      </c>
      <c r="D307" t="s">
        <v>3</v>
      </c>
      <c r="E307" t="s">
        <v>615</v>
      </c>
      <c r="F307" t="s">
        <v>616</v>
      </c>
      <c r="G307" t="s">
        <v>619</v>
      </c>
      <c r="H307" t="s">
        <v>620</v>
      </c>
      <c r="I307" s="2">
        <v>45740</v>
      </c>
      <c r="J307" s="3">
        <v>159180.88</v>
      </c>
      <c r="K307" t="s">
        <v>8</v>
      </c>
      <c r="L307" s="11">
        <f t="shared" si="8"/>
        <v>31982.656567077214</v>
      </c>
      <c r="M307" s="3">
        <v>31983.3</v>
      </c>
      <c r="N307" t="s">
        <v>31</v>
      </c>
      <c r="O307" s="2">
        <v>45780</v>
      </c>
      <c r="P307" t="s">
        <v>9</v>
      </c>
      <c r="Q307" s="4">
        <v>-33</v>
      </c>
      <c r="R307" s="4" t="str">
        <f t="shared" si="9"/>
        <v>NON SCADUTO</v>
      </c>
    </row>
    <row r="308" spans="1:18" x14ac:dyDescent="0.2">
      <c r="A308" t="s">
        <v>0</v>
      </c>
      <c r="B308" t="s">
        <v>1</v>
      </c>
      <c r="C308" t="s">
        <v>2</v>
      </c>
      <c r="D308" t="s">
        <v>3</v>
      </c>
      <c r="E308" t="s">
        <v>615</v>
      </c>
      <c r="F308" t="s">
        <v>616</v>
      </c>
      <c r="G308" t="s">
        <v>621</v>
      </c>
      <c r="H308" t="s">
        <v>622</v>
      </c>
      <c r="I308" s="2">
        <v>45719</v>
      </c>
      <c r="J308" s="3">
        <v>126894.78</v>
      </c>
      <c r="K308" t="s">
        <v>8</v>
      </c>
      <c r="L308" s="11">
        <f t="shared" si="8"/>
        <v>25495.726427035825</v>
      </c>
      <c r="M308" s="3">
        <v>25498.799999999999</v>
      </c>
      <c r="N308" t="s">
        <v>31</v>
      </c>
      <c r="O308" s="2">
        <v>45759</v>
      </c>
      <c r="P308" t="s">
        <v>9</v>
      </c>
      <c r="Q308" s="4">
        <v>-12</v>
      </c>
      <c r="R308" s="4" t="str">
        <f t="shared" si="9"/>
        <v>NON SCADUTO</v>
      </c>
    </row>
    <row r="309" spans="1:18" x14ac:dyDescent="0.2">
      <c r="A309" t="s">
        <v>0</v>
      </c>
      <c r="B309" t="s">
        <v>1</v>
      </c>
      <c r="C309" t="s">
        <v>77</v>
      </c>
      <c r="D309" t="s">
        <v>3</v>
      </c>
      <c r="E309" t="s">
        <v>615</v>
      </c>
      <c r="F309" t="s">
        <v>616</v>
      </c>
      <c r="G309" t="s">
        <v>619</v>
      </c>
      <c r="H309" t="s">
        <v>623</v>
      </c>
      <c r="I309" s="2">
        <v>45742</v>
      </c>
      <c r="J309" s="3">
        <v>-913.78</v>
      </c>
      <c r="K309" t="s">
        <v>8</v>
      </c>
      <c r="L309" s="11">
        <f t="shared" si="8"/>
        <v>-183.59687368146109</v>
      </c>
      <c r="M309" s="3">
        <v>-183.6</v>
      </c>
      <c r="N309" t="s">
        <v>31</v>
      </c>
      <c r="O309" s="2">
        <v>45742</v>
      </c>
      <c r="P309" t="s">
        <v>9</v>
      </c>
      <c r="Q309" s="4">
        <v>5</v>
      </c>
      <c r="R309" s="4" t="str">
        <f t="shared" si="9"/>
        <v>0-60 DAYS</v>
      </c>
    </row>
    <row r="310" spans="1:18" x14ac:dyDescent="0.2">
      <c r="A310" t="s">
        <v>0</v>
      </c>
      <c r="B310" t="s">
        <v>1</v>
      </c>
      <c r="C310" t="s">
        <v>2</v>
      </c>
      <c r="D310" t="s">
        <v>3</v>
      </c>
      <c r="E310" t="s">
        <v>615</v>
      </c>
      <c r="F310" t="s">
        <v>616</v>
      </c>
      <c r="G310" t="s">
        <v>624</v>
      </c>
      <c r="H310" t="s">
        <v>625</v>
      </c>
      <c r="I310" s="2">
        <v>45733</v>
      </c>
      <c r="J310" s="3">
        <v>119570.11</v>
      </c>
      <c r="K310" t="s">
        <v>8</v>
      </c>
      <c r="L310" s="11">
        <f t="shared" si="8"/>
        <v>24024.052158887705</v>
      </c>
      <c r="M310" s="3">
        <v>24025.5</v>
      </c>
      <c r="N310" t="s">
        <v>31</v>
      </c>
      <c r="O310" s="2">
        <v>45773</v>
      </c>
      <c r="P310" t="s">
        <v>9</v>
      </c>
      <c r="Q310" s="4">
        <v>-26</v>
      </c>
      <c r="R310" s="4" t="str">
        <f t="shared" si="9"/>
        <v>NON SCADUTO</v>
      </c>
    </row>
    <row r="311" spans="1:18" x14ac:dyDescent="0.2">
      <c r="A311" s="6" t="s">
        <v>0</v>
      </c>
      <c r="B311" s="6" t="s">
        <v>1</v>
      </c>
      <c r="C311" s="6" t="s">
        <v>77</v>
      </c>
      <c r="D311" s="6" t="s">
        <v>3</v>
      </c>
      <c r="E311" s="6" t="s">
        <v>615</v>
      </c>
      <c r="F311" s="6" t="s">
        <v>616</v>
      </c>
      <c r="G311" s="6" t="s">
        <v>624</v>
      </c>
      <c r="H311" s="6" t="s">
        <v>626</v>
      </c>
      <c r="I311" s="7">
        <v>45735</v>
      </c>
      <c r="J311" s="8">
        <v>-725.62</v>
      </c>
      <c r="K311" s="6" t="s">
        <v>8</v>
      </c>
      <c r="L311" s="11">
        <f t="shared" si="8"/>
        <v>-145.79172610556347</v>
      </c>
      <c r="M311" s="8">
        <v>-145.80000000000001</v>
      </c>
      <c r="N311" s="6" t="s">
        <v>31</v>
      </c>
      <c r="O311" s="7">
        <v>45735</v>
      </c>
      <c r="P311" s="6" t="s">
        <v>9</v>
      </c>
      <c r="Q311" s="9">
        <v>12</v>
      </c>
      <c r="R311" s="4" t="str">
        <f t="shared" si="9"/>
        <v>0-60 DAYS</v>
      </c>
    </row>
    <row r="312" spans="1:18" x14ac:dyDescent="0.2">
      <c r="A312" t="s">
        <v>0</v>
      </c>
      <c r="B312" t="s">
        <v>1</v>
      </c>
      <c r="C312" t="s">
        <v>2</v>
      </c>
      <c r="D312" t="s">
        <v>16</v>
      </c>
      <c r="E312" t="s">
        <v>615</v>
      </c>
      <c r="F312" t="s">
        <v>616</v>
      </c>
      <c r="G312" t="s">
        <v>627</v>
      </c>
      <c r="H312" t="s">
        <v>628</v>
      </c>
      <c r="I312" s="2">
        <v>45712</v>
      </c>
      <c r="J312" s="3">
        <v>77272.58</v>
      </c>
      <c r="K312" t="s">
        <v>8</v>
      </c>
      <c r="L312" s="11">
        <f t="shared" si="8"/>
        <v>15525.623354965743</v>
      </c>
      <c r="M312" s="3">
        <v>15525</v>
      </c>
      <c r="N312" t="s">
        <v>31</v>
      </c>
      <c r="O312" s="2">
        <v>45752</v>
      </c>
      <c r="P312" t="s">
        <v>9</v>
      </c>
      <c r="Q312" s="4">
        <v>-5</v>
      </c>
      <c r="R312" s="4" t="str">
        <f t="shared" si="9"/>
        <v>NON SCADUTO</v>
      </c>
    </row>
    <row r="313" spans="1:18" x14ac:dyDescent="0.2">
      <c r="A313" t="s">
        <v>0</v>
      </c>
      <c r="B313" t="s">
        <v>1</v>
      </c>
      <c r="C313" t="s">
        <v>364</v>
      </c>
      <c r="D313" t="s">
        <v>3</v>
      </c>
      <c r="E313" t="s">
        <v>615</v>
      </c>
      <c r="F313" t="s">
        <v>616</v>
      </c>
      <c r="G313" t="s">
        <v>629</v>
      </c>
      <c r="H313" t="s">
        <v>630</v>
      </c>
      <c r="I313" s="2">
        <v>45742</v>
      </c>
      <c r="J313" s="3">
        <v>-193.24</v>
      </c>
      <c r="K313" t="s">
        <v>8</v>
      </c>
      <c r="L313" s="11">
        <f t="shared" si="8"/>
        <v>-38.825822265978182</v>
      </c>
      <c r="M313" s="3">
        <v>-38.840000000000003</v>
      </c>
      <c r="N313" t="s">
        <v>31</v>
      </c>
      <c r="O313" s="2">
        <v>45742</v>
      </c>
      <c r="P313" t="s">
        <v>9</v>
      </c>
      <c r="Q313" s="4">
        <v>5</v>
      </c>
      <c r="R313" s="4" t="str">
        <f t="shared" si="9"/>
        <v>0-60 DAYS</v>
      </c>
    </row>
    <row r="314" spans="1:18" x14ac:dyDescent="0.2">
      <c r="A314" t="s">
        <v>0</v>
      </c>
      <c r="B314" t="s">
        <v>1</v>
      </c>
      <c r="C314" t="s">
        <v>77</v>
      </c>
      <c r="D314" t="s">
        <v>3</v>
      </c>
      <c r="E314" t="s">
        <v>615</v>
      </c>
      <c r="F314" t="s">
        <v>616</v>
      </c>
      <c r="G314" t="s">
        <v>617</v>
      </c>
      <c r="H314" t="s">
        <v>631</v>
      </c>
      <c r="I314" s="2">
        <v>45737</v>
      </c>
      <c r="J314" s="3">
        <v>-1074.73</v>
      </c>
      <c r="K314" t="s">
        <v>8</v>
      </c>
      <c r="L314" s="11">
        <f t="shared" si="8"/>
        <v>-215.934982218561</v>
      </c>
      <c r="M314" s="3">
        <v>-216</v>
      </c>
      <c r="N314" t="s">
        <v>31</v>
      </c>
      <c r="O314" s="2">
        <v>45737</v>
      </c>
      <c r="P314" t="s">
        <v>9</v>
      </c>
      <c r="Q314" s="4">
        <v>10</v>
      </c>
      <c r="R314" s="4" t="str">
        <f t="shared" si="9"/>
        <v>0-60 DAYS</v>
      </c>
    </row>
    <row r="315" spans="1:18" x14ac:dyDescent="0.2">
      <c r="A315" t="s">
        <v>0</v>
      </c>
      <c r="B315" t="s">
        <v>1</v>
      </c>
      <c r="C315" t="s">
        <v>535</v>
      </c>
      <c r="D315" t="s">
        <v>3</v>
      </c>
      <c r="E315" t="s">
        <v>632</v>
      </c>
      <c r="F315" t="s">
        <v>633</v>
      </c>
      <c r="G315" t="s">
        <v>634</v>
      </c>
      <c r="H315" t="s">
        <v>635</v>
      </c>
      <c r="I315" s="2">
        <v>45744</v>
      </c>
      <c r="J315" s="3">
        <v>15540.01</v>
      </c>
      <c r="K315" t="s">
        <v>8</v>
      </c>
      <c r="L315" s="11">
        <f t="shared" si="8"/>
        <v>3122.3021438186897</v>
      </c>
      <c r="M315" s="3">
        <v>3122.24</v>
      </c>
      <c r="N315" t="s">
        <v>31</v>
      </c>
      <c r="O315" s="2">
        <v>45784</v>
      </c>
      <c r="P315" t="s">
        <v>9</v>
      </c>
      <c r="Q315" s="4">
        <v>-37</v>
      </c>
      <c r="R315" s="4" t="str">
        <f t="shared" si="9"/>
        <v>NON SCADUTO</v>
      </c>
    </row>
    <row r="316" spans="1:18" x14ac:dyDescent="0.2">
      <c r="A316" t="s">
        <v>0</v>
      </c>
      <c r="B316" t="s">
        <v>1</v>
      </c>
      <c r="C316" t="s">
        <v>535</v>
      </c>
      <c r="D316" t="s">
        <v>16</v>
      </c>
      <c r="E316" t="s">
        <v>632</v>
      </c>
      <c r="F316" t="s">
        <v>633</v>
      </c>
      <c r="G316" t="s">
        <v>636</v>
      </c>
      <c r="H316" t="s">
        <v>637</v>
      </c>
      <c r="I316" s="2">
        <v>45712</v>
      </c>
      <c r="J316" s="3">
        <v>11655.24</v>
      </c>
      <c r="K316" t="s">
        <v>8</v>
      </c>
      <c r="L316" s="11">
        <f t="shared" si="8"/>
        <v>2341.7733218139078</v>
      </c>
      <c r="M316" s="3">
        <v>2341.6799999999998</v>
      </c>
      <c r="N316" t="s">
        <v>31</v>
      </c>
      <c r="O316" s="2">
        <v>45752</v>
      </c>
      <c r="P316" t="s">
        <v>9</v>
      </c>
      <c r="Q316" s="4">
        <v>-5</v>
      </c>
      <c r="R316" s="4" t="str">
        <f t="shared" si="9"/>
        <v>NON SCADUTO</v>
      </c>
    </row>
    <row r="317" spans="1:18" x14ac:dyDescent="0.2">
      <c r="A317" t="s">
        <v>0</v>
      </c>
      <c r="B317" t="s">
        <v>1</v>
      </c>
      <c r="C317" t="s">
        <v>535</v>
      </c>
      <c r="D317" t="s">
        <v>3</v>
      </c>
      <c r="E317" t="s">
        <v>632</v>
      </c>
      <c r="F317" t="s">
        <v>633</v>
      </c>
      <c r="G317" t="s">
        <v>638</v>
      </c>
      <c r="H317" t="s">
        <v>639</v>
      </c>
      <c r="I317" s="2">
        <v>45740</v>
      </c>
      <c r="J317" s="3">
        <v>10650.78</v>
      </c>
      <c r="K317" t="s">
        <v>8</v>
      </c>
      <c r="L317" s="11">
        <f t="shared" si="8"/>
        <v>2139.9570030740792</v>
      </c>
      <c r="M317" s="3">
        <v>2140</v>
      </c>
      <c r="N317" t="s">
        <v>31</v>
      </c>
      <c r="O317" s="2">
        <v>45780</v>
      </c>
      <c r="P317" t="s">
        <v>9</v>
      </c>
      <c r="Q317" s="4">
        <v>-33</v>
      </c>
      <c r="R317" s="4" t="str">
        <f t="shared" si="9"/>
        <v>NON SCADUTO</v>
      </c>
    </row>
    <row r="318" spans="1:18" x14ac:dyDescent="0.2">
      <c r="A318" t="s">
        <v>0</v>
      </c>
      <c r="B318" t="s">
        <v>1</v>
      </c>
      <c r="C318" t="s">
        <v>535</v>
      </c>
      <c r="D318" t="s">
        <v>16</v>
      </c>
      <c r="E318" t="s">
        <v>632</v>
      </c>
      <c r="F318" t="s">
        <v>633</v>
      </c>
      <c r="G318" t="s">
        <v>640</v>
      </c>
      <c r="H318" t="s">
        <v>641</v>
      </c>
      <c r="I318" s="2">
        <v>45705</v>
      </c>
      <c r="J318" s="3">
        <v>20629.080000000002</v>
      </c>
      <c r="K318" t="s">
        <v>8</v>
      </c>
      <c r="L318" s="11">
        <f t="shared" si="8"/>
        <v>4144.7991802455244</v>
      </c>
      <c r="M318" s="3">
        <v>4144.8</v>
      </c>
      <c r="N318" t="s">
        <v>31</v>
      </c>
      <c r="O318" s="2">
        <v>45745</v>
      </c>
      <c r="P318" t="s">
        <v>9</v>
      </c>
      <c r="Q318" s="4">
        <v>2</v>
      </c>
      <c r="R318" s="4" t="str">
        <f t="shared" si="9"/>
        <v>0-60 DAYS</v>
      </c>
    </row>
    <row r="319" spans="1:18" x14ac:dyDescent="0.2">
      <c r="A319" t="s">
        <v>0</v>
      </c>
      <c r="B319" t="s">
        <v>1</v>
      </c>
      <c r="C319" t="s">
        <v>535</v>
      </c>
      <c r="D319" t="s">
        <v>3</v>
      </c>
      <c r="E319" t="s">
        <v>632</v>
      </c>
      <c r="F319" t="s">
        <v>633</v>
      </c>
      <c r="G319" t="s">
        <v>642</v>
      </c>
      <c r="H319" t="s">
        <v>643</v>
      </c>
      <c r="I319" s="2">
        <v>45726</v>
      </c>
      <c r="J319" s="3">
        <v>6563.41</v>
      </c>
      <c r="K319" t="s">
        <v>8</v>
      </c>
      <c r="L319" s="11">
        <f t="shared" si="8"/>
        <v>1318.7217455948241</v>
      </c>
      <c r="M319" s="3">
        <v>1319.12</v>
      </c>
      <c r="N319" t="s">
        <v>31</v>
      </c>
      <c r="O319" s="2">
        <v>45766</v>
      </c>
      <c r="P319" t="s">
        <v>9</v>
      </c>
      <c r="Q319" s="4">
        <v>-19</v>
      </c>
      <c r="R319" s="4" t="str">
        <f t="shared" si="9"/>
        <v>NON SCADUTO</v>
      </c>
    </row>
    <row r="320" spans="1:18" x14ac:dyDescent="0.2">
      <c r="A320" s="6" t="s">
        <v>0</v>
      </c>
      <c r="B320" s="6" t="s">
        <v>1</v>
      </c>
      <c r="C320" s="6" t="s">
        <v>535</v>
      </c>
      <c r="D320" s="6" t="s">
        <v>3</v>
      </c>
      <c r="E320" s="6" t="s">
        <v>632</v>
      </c>
      <c r="F320" s="6" t="s">
        <v>633</v>
      </c>
      <c r="G320" s="6" t="s">
        <v>644</v>
      </c>
      <c r="H320" s="6" t="s">
        <v>645</v>
      </c>
      <c r="I320" s="7">
        <v>45733</v>
      </c>
      <c r="J320" s="8">
        <v>14334.38</v>
      </c>
      <c r="K320" s="6" t="s">
        <v>8</v>
      </c>
      <c r="L320" s="11">
        <f t="shared" si="8"/>
        <v>2880.0667055112413</v>
      </c>
      <c r="M320" s="8">
        <v>2880.24</v>
      </c>
      <c r="N320" s="6" t="s">
        <v>31</v>
      </c>
      <c r="O320" s="7">
        <v>45773</v>
      </c>
      <c r="P320" s="6" t="s">
        <v>9</v>
      </c>
      <c r="Q320" s="9">
        <v>-26</v>
      </c>
      <c r="R320" s="4" t="str">
        <f t="shared" si="9"/>
        <v>NON SCADUTO</v>
      </c>
    </row>
    <row r="321" spans="1:18" x14ac:dyDescent="0.2">
      <c r="A321" t="s">
        <v>0</v>
      </c>
      <c r="B321" t="s">
        <v>1</v>
      </c>
      <c r="C321" t="s">
        <v>2</v>
      </c>
      <c r="D321" t="s">
        <v>3</v>
      </c>
      <c r="E321" t="s">
        <v>646</v>
      </c>
      <c r="F321" t="s">
        <v>647</v>
      </c>
      <c r="G321" t="s">
        <v>648</v>
      </c>
      <c r="H321" t="s">
        <v>649</v>
      </c>
      <c r="I321" s="2">
        <v>45736</v>
      </c>
      <c r="J321" s="3">
        <v>2115.38</v>
      </c>
      <c r="K321" t="s">
        <v>8</v>
      </c>
      <c r="L321" s="11">
        <f t="shared" si="8"/>
        <v>425.02260352414061</v>
      </c>
      <c r="M321" s="3">
        <v>425.04</v>
      </c>
      <c r="N321" t="s">
        <v>31</v>
      </c>
      <c r="O321" s="2">
        <v>45776</v>
      </c>
      <c r="P321" t="s">
        <v>9</v>
      </c>
      <c r="Q321" s="4">
        <v>-29</v>
      </c>
      <c r="R321" s="4" t="str">
        <f t="shared" si="9"/>
        <v>NON SCADUTO</v>
      </c>
    </row>
    <row r="322" spans="1:18" x14ac:dyDescent="0.2">
      <c r="A322" t="s">
        <v>0</v>
      </c>
      <c r="B322" t="s">
        <v>1</v>
      </c>
      <c r="C322" t="s">
        <v>2</v>
      </c>
      <c r="D322" t="s">
        <v>16</v>
      </c>
      <c r="E322" t="s">
        <v>646</v>
      </c>
      <c r="F322" t="s">
        <v>647</v>
      </c>
      <c r="G322" t="s">
        <v>650</v>
      </c>
      <c r="H322" t="s">
        <v>651</v>
      </c>
      <c r="I322" s="2">
        <v>45708</v>
      </c>
      <c r="J322" s="3">
        <v>2115.5100000000002</v>
      </c>
      <c r="K322" t="s">
        <v>8</v>
      </c>
      <c r="L322" s="11">
        <f t="shared" si="8"/>
        <v>425.04872315203636</v>
      </c>
      <c r="M322" s="3">
        <v>425.04</v>
      </c>
      <c r="N322" t="s">
        <v>31</v>
      </c>
      <c r="O322" s="2">
        <v>45748</v>
      </c>
      <c r="P322" t="s">
        <v>9</v>
      </c>
      <c r="Q322" s="4">
        <v>-1</v>
      </c>
      <c r="R322" s="4" t="str">
        <f t="shared" si="9"/>
        <v>NON SCADUTO</v>
      </c>
    </row>
    <row r="323" spans="1:18" x14ac:dyDescent="0.2">
      <c r="A323" s="6" t="s">
        <v>0</v>
      </c>
      <c r="B323" s="6" t="s">
        <v>1</v>
      </c>
      <c r="C323" s="6" t="s">
        <v>2</v>
      </c>
      <c r="D323" s="6" t="s">
        <v>3</v>
      </c>
      <c r="E323" s="6" t="s">
        <v>646</v>
      </c>
      <c r="F323" s="6" t="s">
        <v>647</v>
      </c>
      <c r="G323" s="6" t="s">
        <v>652</v>
      </c>
      <c r="H323" s="6" t="s">
        <v>653</v>
      </c>
      <c r="I323" s="7">
        <v>45722</v>
      </c>
      <c r="J323" s="8">
        <v>4230.8500000000004</v>
      </c>
      <c r="K323" s="6" t="s">
        <v>8</v>
      </c>
      <c r="L323" s="11">
        <f t="shared" ref="L323:L386" si="10">+J323/4.9771</f>
        <v>850.06328986759365</v>
      </c>
      <c r="M323" s="8">
        <v>850.08</v>
      </c>
      <c r="N323" s="6" t="s">
        <v>31</v>
      </c>
      <c r="O323" s="7">
        <v>45762</v>
      </c>
      <c r="P323" s="6" t="s">
        <v>9</v>
      </c>
      <c r="Q323" s="9">
        <v>-15</v>
      </c>
      <c r="R323" s="4" t="str">
        <f t="shared" ref="R323:R386" si="11">IF(Q323&lt;=0,"NON SCADUTO",IF(Q323&lt;61,"0-60 DAYS",IF(Q323&lt;91," 61-90 DAYS",IF(Q323&lt;121,"91-120 DAYS",IF(Q323&lt;366," 121-365 DAYS",IF(Q323&gt;366,"OLTRE 365 DAYS",0))))))</f>
        <v>NON SCADUTO</v>
      </c>
    </row>
    <row r="324" spans="1:18" x14ac:dyDescent="0.2">
      <c r="A324" t="s">
        <v>0</v>
      </c>
      <c r="B324" t="s">
        <v>1</v>
      </c>
      <c r="C324" t="s">
        <v>2</v>
      </c>
      <c r="D324" t="s">
        <v>16</v>
      </c>
      <c r="E324" t="s">
        <v>654</v>
      </c>
      <c r="F324" t="s">
        <v>655</v>
      </c>
      <c r="G324" t="s">
        <v>656</v>
      </c>
      <c r="H324" t="s">
        <v>657</v>
      </c>
      <c r="I324" s="2">
        <v>45708</v>
      </c>
      <c r="J324" s="3">
        <v>12614.22</v>
      </c>
      <c r="K324" t="s">
        <v>8</v>
      </c>
      <c r="L324" s="11">
        <f t="shared" si="10"/>
        <v>2534.4517891945106</v>
      </c>
      <c r="M324" s="3">
        <v>2534.4</v>
      </c>
      <c r="N324" t="s">
        <v>31</v>
      </c>
      <c r="O324" s="2">
        <v>45748</v>
      </c>
      <c r="P324" t="s">
        <v>9</v>
      </c>
      <c r="Q324" s="4">
        <v>-1</v>
      </c>
      <c r="R324" s="4" t="str">
        <f t="shared" si="11"/>
        <v>NON SCADUTO</v>
      </c>
    </row>
    <row r="325" spans="1:18" x14ac:dyDescent="0.2">
      <c r="A325" t="s">
        <v>0</v>
      </c>
      <c r="B325" t="s">
        <v>1</v>
      </c>
      <c r="C325" t="s">
        <v>2</v>
      </c>
      <c r="D325" t="s">
        <v>16</v>
      </c>
      <c r="E325" t="s">
        <v>654</v>
      </c>
      <c r="F325" t="s">
        <v>655</v>
      </c>
      <c r="G325" t="s">
        <v>658</v>
      </c>
      <c r="H325" t="s">
        <v>659</v>
      </c>
      <c r="I325" s="2">
        <v>45708</v>
      </c>
      <c r="J325" s="3">
        <v>25097.03</v>
      </c>
      <c r="K325" t="s">
        <v>8</v>
      </c>
      <c r="L325" s="11">
        <f t="shared" si="10"/>
        <v>5042.5006529906968</v>
      </c>
      <c r="M325" s="3">
        <v>5042.3999999999996</v>
      </c>
      <c r="N325" t="s">
        <v>31</v>
      </c>
      <c r="O325" s="2">
        <v>45748</v>
      </c>
      <c r="P325" t="s">
        <v>9</v>
      </c>
      <c r="Q325" s="4">
        <v>-1</v>
      </c>
      <c r="R325" s="4" t="str">
        <f t="shared" si="11"/>
        <v>NON SCADUTO</v>
      </c>
    </row>
    <row r="326" spans="1:18" x14ac:dyDescent="0.2">
      <c r="A326" s="6" t="s">
        <v>0</v>
      </c>
      <c r="B326" s="6" t="s">
        <v>1</v>
      </c>
      <c r="C326" s="6" t="s">
        <v>2</v>
      </c>
      <c r="D326" s="6" t="s">
        <v>16</v>
      </c>
      <c r="E326" s="6" t="s">
        <v>654</v>
      </c>
      <c r="F326" s="6" t="s">
        <v>655</v>
      </c>
      <c r="G326" s="6" t="s">
        <v>660</v>
      </c>
      <c r="H326" s="6" t="s">
        <v>661</v>
      </c>
      <c r="I326" s="7">
        <v>45708</v>
      </c>
      <c r="J326" s="8">
        <v>12614.22</v>
      </c>
      <c r="K326" s="6" t="s">
        <v>8</v>
      </c>
      <c r="L326" s="11">
        <f t="shared" si="10"/>
        <v>2534.4517891945106</v>
      </c>
      <c r="M326" s="8">
        <v>2534.4</v>
      </c>
      <c r="N326" s="6" t="s">
        <v>31</v>
      </c>
      <c r="O326" s="7">
        <v>45748</v>
      </c>
      <c r="P326" s="6" t="s">
        <v>9</v>
      </c>
      <c r="Q326" s="9">
        <v>-1</v>
      </c>
      <c r="R326" s="4" t="str">
        <f t="shared" si="11"/>
        <v>NON SCADUTO</v>
      </c>
    </row>
    <row r="327" spans="1:18" x14ac:dyDescent="0.2">
      <c r="A327" t="s">
        <v>0</v>
      </c>
      <c r="B327" t="s">
        <v>1</v>
      </c>
      <c r="C327" t="s">
        <v>2</v>
      </c>
      <c r="D327" t="s">
        <v>16</v>
      </c>
      <c r="E327" t="s">
        <v>654</v>
      </c>
      <c r="F327" t="s">
        <v>655</v>
      </c>
      <c r="G327" t="s">
        <v>662</v>
      </c>
      <c r="H327" t="s">
        <v>663</v>
      </c>
      <c r="I327" s="2">
        <v>45708</v>
      </c>
      <c r="J327" s="3">
        <v>4864.72</v>
      </c>
      <c r="K327" t="s">
        <v>8</v>
      </c>
      <c r="L327" s="11">
        <f t="shared" si="10"/>
        <v>977.42058628518623</v>
      </c>
      <c r="M327" s="3">
        <v>977.4</v>
      </c>
      <c r="N327" t="s">
        <v>31</v>
      </c>
      <c r="O327" s="2">
        <v>45748</v>
      </c>
      <c r="P327" t="s">
        <v>9</v>
      </c>
      <c r="Q327" s="4">
        <v>-1</v>
      </c>
      <c r="R327" s="4" t="str">
        <f t="shared" si="11"/>
        <v>NON SCADUTO</v>
      </c>
    </row>
    <row r="328" spans="1:18" x14ac:dyDescent="0.2">
      <c r="A328" t="s">
        <v>0</v>
      </c>
      <c r="B328" t="s">
        <v>1</v>
      </c>
      <c r="C328" t="s">
        <v>2</v>
      </c>
      <c r="D328" t="s">
        <v>16</v>
      </c>
      <c r="E328" t="s">
        <v>654</v>
      </c>
      <c r="F328" t="s">
        <v>655</v>
      </c>
      <c r="G328" t="s">
        <v>664</v>
      </c>
      <c r="H328" t="s">
        <v>665</v>
      </c>
      <c r="I328" s="2">
        <v>45708</v>
      </c>
      <c r="J328" s="3">
        <v>34316.400000000001</v>
      </c>
      <c r="K328" t="s">
        <v>8</v>
      </c>
      <c r="L328" s="11">
        <f t="shared" si="10"/>
        <v>6894.8584517088266</v>
      </c>
      <c r="M328" s="3">
        <v>6894.72</v>
      </c>
      <c r="N328" t="s">
        <v>31</v>
      </c>
      <c r="O328" s="2">
        <v>45748</v>
      </c>
      <c r="P328" t="s">
        <v>9</v>
      </c>
      <c r="Q328" s="4">
        <v>-1</v>
      </c>
      <c r="R328" s="4" t="str">
        <f t="shared" si="11"/>
        <v>NON SCADUTO</v>
      </c>
    </row>
    <row r="329" spans="1:18" x14ac:dyDescent="0.2">
      <c r="A329" s="6" t="s">
        <v>0</v>
      </c>
      <c r="B329" s="6" t="s">
        <v>1</v>
      </c>
      <c r="C329" s="6" t="s">
        <v>2</v>
      </c>
      <c r="D329" s="6" t="s">
        <v>3</v>
      </c>
      <c r="E329" s="6" t="s">
        <v>654</v>
      </c>
      <c r="F329" s="6" t="s">
        <v>655</v>
      </c>
      <c r="G329" s="6" t="s">
        <v>666</v>
      </c>
      <c r="H329" s="6" t="s">
        <v>667</v>
      </c>
      <c r="I329" s="7">
        <v>45743</v>
      </c>
      <c r="J329" s="8">
        <v>12611.43</v>
      </c>
      <c r="K329" s="6" t="s">
        <v>8</v>
      </c>
      <c r="L329" s="11">
        <f t="shared" si="10"/>
        <v>2533.891221795825</v>
      </c>
      <c r="M329" s="8">
        <v>2534.4</v>
      </c>
      <c r="N329" s="6" t="s">
        <v>31</v>
      </c>
      <c r="O329" s="7">
        <v>45783</v>
      </c>
      <c r="P329" s="6" t="s">
        <v>9</v>
      </c>
      <c r="Q329" s="9">
        <v>-36</v>
      </c>
      <c r="R329" s="4" t="str">
        <f t="shared" si="11"/>
        <v>NON SCADUTO</v>
      </c>
    </row>
    <row r="330" spans="1:18" x14ac:dyDescent="0.2">
      <c r="A330" t="s">
        <v>0</v>
      </c>
      <c r="B330" t="s">
        <v>1</v>
      </c>
      <c r="C330" t="s">
        <v>2</v>
      </c>
      <c r="D330" t="s">
        <v>3</v>
      </c>
      <c r="E330" t="s">
        <v>654</v>
      </c>
      <c r="F330" t="s">
        <v>655</v>
      </c>
      <c r="G330" t="s">
        <v>668</v>
      </c>
      <c r="H330" t="s">
        <v>669</v>
      </c>
      <c r="I330" s="2">
        <v>45743</v>
      </c>
      <c r="J330" s="3">
        <v>4836.7700000000004</v>
      </c>
      <c r="K330" t="s">
        <v>8</v>
      </c>
      <c r="L330" s="11">
        <f t="shared" si="10"/>
        <v>971.80486628759729</v>
      </c>
      <c r="M330" s="3">
        <v>972</v>
      </c>
      <c r="N330" t="s">
        <v>31</v>
      </c>
      <c r="O330" s="2">
        <v>45783</v>
      </c>
      <c r="P330" t="s">
        <v>9</v>
      </c>
      <c r="Q330" s="4">
        <v>-36</v>
      </c>
      <c r="R330" s="4" t="str">
        <f t="shared" si="11"/>
        <v>NON SCADUTO</v>
      </c>
    </row>
    <row r="331" spans="1:18" x14ac:dyDescent="0.2">
      <c r="A331" t="s">
        <v>0</v>
      </c>
      <c r="B331" t="s">
        <v>1</v>
      </c>
      <c r="C331" t="s">
        <v>2</v>
      </c>
      <c r="D331" t="s">
        <v>16</v>
      </c>
      <c r="E331" t="s">
        <v>654</v>
      </c>
      <c r="F331" t="s">
        <v>655</v>
      </c>
      <c r="G331" t="s">
        <v>670</v>
      </c>
      <c r="H331" t="s">
        <v>671</v>
      </c>
      <c r="I331" s="2">
        <v>45708</v>
      </c>
      <c r="J331" s="3">
        <v>15653.09</v>
      </c>
      <c r="K331" t="s">
        <v>8</v>
      </c>
      <c r="L331" s="11">
        <f t="shared" si="10"/>
        <v>3145.0222016837115</v>
      </c>
      <c r="M331" s="3">
        <v>3144.96</v>
      </c>
      <c r="N331" t="s">
        <v>31</v>
      </c>
      <c r="O331" s="2">
        <v>45748</v>
      </c>
      <c r="P331" t="s">
        <v>9</v>
      </c>
      <c r="Q331" s="4">
        <v>-1</v>
      </c>
      <c r="R331" s="4" t="str">
        <f t="shared" si="11"/>
        <v>NON SCADUTO</v>
      </c>
    </row>
    <row r="332" spans="1:18" x14ac:dyDescent="0.2">
      <c r="A332" t="s">
        <v>0</v>
      </c>
      <c r="B332" t="s">
        <v>1</v>
      </c>
      <c r="C332" t="s">
        <v>77</v>
      </c>
      <c r="D332" t="s">
        <v>672</v>
      </c>
      <c r="E332" t="s">
        <v>654</v>
      </c>
      <c r="F332" t="s">
        <v>655</v>
      </c>
      <c r="G332" t="s">
        <v>9</v>
      </c>
      <c r="H332" t="s">
        <v>673</v>
      </c>
      <c r="I332" s="2">
        <v>45576</v>
      </c>
      <c r="J332" s="3">
        <v>-61613.58</v>
      </c>
      <c r="K332" t="s">
        <v>8</v>
      </c>
      <c r="L332" s="11">
        <f t="shared" si="10"/>
        <v>-12379.413714813847</v>
      </c>
      <c r="M332" s="3">
        <v>-12382.4</v>
      </c>
      <c r="N332" t="s">
        <v>31</v>
      </c>
      <c r="O332" s="2">
        <v>45576</v>
      </c>
      <c r="P332" t="s">
        <v>9</v>
      </c>
      <c r="Q332" s="4">
        <v>171</v>
      </c>
      <c r="R332" s="4" t="str">
        <f t="shared" si="11"/>
        <v xml:space="preserve"> 121-365 DAYS</v>
      </c>
    </row>
    <row r="333" spans="1:18" x14ac:dyDescent="0.2">
      <c r="A333" t="s">
        <v>0</v>
      </c>
      <c r="B333" t="s">
        <v>1</v>
      </c>
      <c r="C333" t="s">
        <v>2</v>
      </c>
      <c r="D333" t="s">
        <v>16</v>
      </c>
      <c r="E333" t="s">
        <v>654</v>
      </c>
      <c r="F333" t="s">
        <v>655</v>
      </c>
      <c r="G333" t="s">
        <v>674</v>
      </c>
      <c r="H333" t="s">
        <v>675</v>
      </c>
      <c r="I333" s="2">
        <v>45716</v>
      </c>
      <c r="J333" s="3">
        <v>4864.8100000000004</v>
      </c>
      <c r="K333" t="s">
        <v>8</v>
      </c>
      <c r="L333" s="11">
        <f t="shared" si="10"/>
        <v>977.43866910449867</v>
      </c>
      <c r="M333" s="3">
        <v>977.4</v>
      </c>
      <c r="N333" t="s">
        <v>31</v>
      </c>
      <c r="O333" s="2">
        <v>45756</v>
      </c>
      <c r="P333" t="s">
        <v>9</v>
      </c>
      <c r="Q333" s="4">
        <v>-9</v>
      </c>
      <c r="R333" s="4" t="str">
        <f t="shared" si="11"/>
        <v>NON SCADUTO</v>
      </c>
    </row>
    <row r="334" spans="1:18" x14ac:dyDescent="0.2">
      <c r="A334" t="s">
        <v>0</v>
      </c>
      <c r="B334" t="s">
        <v>1</v>
      </c>
      <c r="C334" t="s">
        <v>2</v>
      </c>
      <c r="D334" t="s">
        <v>16</v>
      </c>
      <c r="E334" t="s">
        <v>654</v>
      </c>
      <c r="F334" t="s">
        <v>655</v>
      </c>
      <c r="G334" t="s">
        <v>676</v>
      </c>
      <c r="H334" t="s">
        <v>677</v>
      </c>
      <c r="I334" s="2">
        <v>45716</v>
      </c>
      <c r="J334" s="3">
        <v>10435.61</v>
      </c>
      <c r="K334" t="s">
        <v>8</v>
      </c>
      <c r="L334" s="11">
        <f t="shared" si="10"/>
        <v>2096.7250005023006</v>
      </c>
      <c r="M334" s="3">
        <v>2096.64</v>
      </c>
      <c r="N334" t="s">
        <v>31</v>
      </c>
      <c r="O334" s="2">
        <v>45756</v>
      </c>
      <c r="P334" t="s">
        <v>9</v>
      </c>
      <c r="Q334" s="4">
        <v>-9</v>
      </c>
      <c r="R334" s="4" t="str">
        <f t="shared" si="11"/>
        <v>NON SCADUTO</v>
      </c>
    </row>
    <row r="335" spans="1:18" x14ac:dyDescent="0.2">
      <c r="A335" t="s">
        <v>0</v>
      </c>
      <c r="B335" t="s">
        <v>1</v>
      </c>
      <c r="C335" t="s">
        <v>2</v>
      </c>
      <c r="D335" t="s">
        <v>16</v>
      </c>
      <c r="E335" t="s">
        <v>654</v>
      </c>
      <c r="F335" t="s">
        <v>655</v>
      </c>
      <c r="G335" t="s">
        <v>678</v>
      </c>
      <c r="H335" t="s">
        <v>679</v>
      </c>
      <c r="I335" s="2">
        <v>45716</v>
      </c>
      <c r="J335" s="3">
        <v>36639.300000000003</v>
      </c>
      <c r="K335" t="s">
        <v>8</v>
      </c>
      <c r="L335" s="11">
        <f t="shared" si="10"/>
        <v>7361.5760181631877</v>
      </c>
      <c r="M335" s="3">
        <v>7361.28</v>
      </c>
      <c r="N335" t="s">
        <v>31</v>
      </c>
      <c r="O335" s="2">
        <v>45756</v>
      </c>
      <c r="P335" t="s">
        <v>9</v>
      </c>
      <c r="Q335" s="4">
        <v>-9</v>
      </c>
      <c r="R335" s="4" t="str">
        <f t="shared" si="11"/>
        <v>NON SCADUTO</v>
      </c>
    </row>
    <row r="336" spans="1:18" x14ac:dyDescent="0.2">
      <c r="A336" t="s">
        <v>0</v>
      </c>
      <c r="B336" t="s">
        <v>1</v>
      </c>
      <c r="C336" t="s">
        <v>2</v>
      </c>
      <c r="D336" t="s">
        <v>3</v>
      </c>
      <c r="E336" t="s">
        <v>654</v>
      </c>
      <c r="F336" t="s">
        <v>655</v>
      </c>
      <c r="G336" t="s">
        <v>680</v>
      </c>
      <c r="H336" t="s">
        <v>681</v>
      </c>
      <c r="I336" s="2">
        <v>45737</v>
      </c>
      <c r="J336" s="3">
        <v>31303.67</v>
      </c>
      <c r="K336" t="s">
        <v>8</v>
      </c>
      <c r="L336" s="11">
        <f t="shared" si="10"/>
        <v>6289.5400936288197</v>
      </c>
      <c r="M336" s="3">
        <v>6289.92</v>
      </c>
      <c r="N336" t="s">
        <v>31</v>
      </c>
      <c r="O336" s="2">
        <v>45777</v>
      </c>
      <c r="P336" t="s">
        <v>9</v>
      </c>
      <c r="Q336" s="4">
        <v>-30</v>
      </c>
      <c r="R336" s="4" t="str">
        <f t="shared" si="11"/>
        <v>NON SCADUTO</v>
      </c>
    </row>
    <row r="337" spans="1:18" x14ac:dyDescent="0.2">
      <c r="A337" t="s">
        <v>0</v>
      </c>
      <c r="B337" t="s">
        <v>1</v>
      </c>
      <c r="C337" t="s">
        <v>2</v>
      </c>
      <c r="D337" t="s">
        <v>3</v>
      </c>
      <c r="E337" t="s">
        <v>654</v>
      </c>
      <c r="F337" t="s">
        <v>655</v>
      </c>
      <c r="G337" t="s">
        <v>682</v>
      </c>
      <c r="H337" t="s">
        <v>683</v>
      </c>
      <c r="I337" s="2">
        <v>45736</v>
      </c>
      <c r="J337" s="3">
        <v>4837.55</v>
      </c>
      <c r="K337" t="s">
        <v>8</v>
      </c>
      <c r="L337" s="11">
        <f t="shared" si="10"/>
        <v>971.96158405497181</v>
      </c>
      <c r="M337" s="3">
        <v>972</v>
      </c>
      <c r="N337" t="s">
        <v>31</v>
      </c>
      <c r="O337" s="2">
        <v>45776</v>
      </c>
      <c r="P337" t="s">
        <v>9</v>
      </c>
      <c r="Q337" s="4">
        <v>-29</v>
      </c>
      <c r="R337" s="4" t="str">
        <f t="shared" si="11"/>
        <v>NON SCADUTO</v>
      </c>
    </row>
    <row r="338" spans="1:18" x14ac:dyDescent="0.2">
      <c r="A338" t="s">
        <v>0</v>
      </c>
      <c r="B338" t="s">
        <v>1</v>
      </c>
      <c r="C338" t="s">
        <v>2</v>
      </c>
      <c r="D338" t="s">
        <v>3</v>
      </c>
      <c r="E338" t="s">
        <v>654</v>
      </c>
      <c r="F338" t="s">
        <v>655</v>
      </c>
      <c r="G338" t="s">
        <v>684</v>
      </c>
      <c r="H338" t="s">
        <v>685</v>
      </c>
      <c r="I338" s="2">
        <v>45736</v>
      </c>
      <c r="J338" s="3">
        <v>25095.52</v>
      </c>
      <c r="K338" t="s">
        <v>8</v>
      </c>
      <c r="L338" s="11">
        <f t="shared" si="10"/>
        <v>5042.1972634666772</v>
      </c>
      <c r="M338" s="3">
        <v>5042.3999999999996</v>
      </c>
      <c r="N338" t="s">
        <v>31</v>
      </c>
      <c r="O338" s="2">
        <v>45776</v>
      </c>
      <c r="P338" t="s">
        <v>9</v>
      </c>
      <c r="Q338" s="4">
        <v>-29</v>
      </c>
      <c r="R338" s="4" t="str">
        <f t="shared" si="11"/>
        <v>NON SCADUTO</v>
      </c>
    </row>
    <row r="339" spans="1:18" x14ac:dyDescent="0.2">
      <c r="A339" t="s">
        <v>0</v>
      </c>
      <c r="B339" t="s">
        <v>1</v>
      </c>
      <c r="C339" t="s">
        <v>2</v>
      </c>
      <c r="D339" t="s">
        <v>3</v>
      </c>
      <c r="E339" t="s">
        <v>654</v>
      </c>
      <c r="F339" t="s">
        <v>655</v>
      </c>
      <c r="G339" t="s">
        <v>686</v>
      </c>
      <c r="H339" t="s">
        <v>687</v>
      </c>
      <c r="I339" s="2">
        <v>45735</v>
      </c>
      <c r="J339" s="3">
        <v>26089.54</v>
      </c>
      <c r="K339" t="s">
        <v>8</v>
      </c>
      <c r="L339" s="11">
        <f t="shared" si="10"/>
        <v>5241.9159751662619</v>
      </c>
      <c r="M339" s="3">
        <v>5241.6000000000004</v>
      </c>
      <c r="N339" t="s">
        <v>31</v>
      </c>
      <c r="O339" s="2">
        <v>45775</v>
      </c>
      <c r="P339" t="s">
        <v>9</v>
      </c>
      <c r="Q339" s="4">
        <v>-28</v>
      </c>
      <c r="R339" s="4" t="str">
        <f t="shared" si="11"/>
        <v>NON SCADUTO</v>
      </c>
    </row>
    <row r="340" spans="1:18" x14ac:dyDescent="0.2">
      <c r="A340" t="s">
        <v>0</v>
      </c>
      <c r="B340" t="s">
        <v>1</v>
      </c>
      <c r="C340" t="s">
        <v>2</v>
      </c>
      <c r="D340" t="s">
        <v>3</v>
      </c>
      <c r="E340" t="s">
        <v>654</v>
      </c>
      <c r="F340" t="s">
        <v>655</v>
      </c>
      <c r="G340" t="s">
        <v>688</v>
      </c>
      <c r="H340" t="s">
        <v>689</v>
      </c>
      <c r="I340" s="2">
        <v>45729</v>
      </c>
      <c r="J340" s="3">
        <v>15652.78</v>
      </c>
      <c r="K340" t="s">
        <v>8</v>
      </c>
      <c r="L340" s="11">
        <f t="shared" si="10"/>
        <v>3144.9599164171909</v>
      </c>
      <c r="M340" s="3">
        <v>3144.96</v>
      </c>
      <c r="N340" t="s">
        <v>31</v>
      </c>
      <c r="O340" s="2">
        <v>45769</v>
      </c>
      <c r="P340" t="s">
        <v>9</v>
      </c>
      <c r="Q340" s="4">
        <v>-22</v>
      </c>
      <c r="R340" s="4" t="str">
        <f t="shared" si="11"/>
        <v>NON SCADUTO</v>
      </c>
    </row>
    <row r="341" spans="1:18" x14ac:dyDescent="0.2">
      <c r="A341" t="s">
        <v>0</v>
      </c>
      <c r="B341" t="s">
        <v>1</v>
      </c>
      <c r="C341" t="s">
        <v>2</v>
      </c>
      <c r="D341" t="s">
        <v>3</v>
      </c>
      <c r="E341" t="s">
        <v>654</v>
      </c>
      <c r="F341" t="s">
        <v>655</v>
      </c>
      <c r="G341" t="s">
        <v>690</v>
      </c>
      <c r="H341" t="s">
        <v>691</v>
      </c>
      <c r="I341" s="2">
        <v>45729</v>
      </c>
      <c r="J341" s="3">
        <v>12613.96</v>
      </c>
      <c r="K341" t="s">
        <v>8</v>
      </c>
      <c r="L341" s="11">
        <f t="shared" si="10"/>
        <v>2534.3995499387192</v>
      </c>
      <c r="M341" s="3">
        <v>2534.4</v>
      </c>
      <c r="N341" t="s">
        <v>31</v>
      </c>
      <c r="O341" s="2">
        <v>45769</v>
      </c>
      <c r="P341" t="s">
        <v>9</v>
      </c>
      <c r="Q341" s="4">
        <v>-22</v>
      </c>
      <c r="R341" s="4" t="str">
        <f t="shared" si="11"/>
        <v>NON SCADUTO</v>
      </c>
    </row>
    <row r="342" spans="1:18" x14ac:dyDescent="0.2">
      <c r="A342" s="6" t="s">
        <v>0</v>
      </c>
      <c r="B342" s="6" t="s">
        <v>1</v>
      </c>
      <c r="C342" s="6" t="s">
        <v>2</v>
      </c>
      <c r="D342" s="6" t="s">
        <v>3</v>
      </c>
      <c r="E342" s="6" t="s">
        <v>654</v>
      </c>
      <c r="F342" s="6" t="s">
        <v>655</v>
      </c>
      <c r="G342" s="6" t="s">
        <v>692</v>
      </c>
      <c r="H342" s="6" t="s">
        <v>693</v>
      </c>
      <c r="I342" s="7">
        <v>45723</v>
      </c>
      <c r="J342" s="8">
        <v>9727.08</v>
      </c>
      <c r="K342" s="6" t="s">
        <v>8</v>
      </c>
      <c r="L342" s="11">
        <f t="shared" si="10"/>
        <v>1954.3670008639569</v>
      </c>
      <c r="M342" s="8">
        <v>1954.8</v>
      </c>
      <c r="N342" s="6" t="s">
        <v>31</v>
      </c>
      <c r="O342" s="7">
        <v>45763</v>
      </c>
      <c r="P342" s="6" t="s">
        <v>9</v>
      </c>
      <c r="Q342" s="9">
        <v>-16</v>
      </c>
      <c r="R342" s="4" t="str">
        <f t="shared" si="11"/>
        <v>NON SCADUTO</v>
      </c>
    </row>
    <row r="343" spans="1:18" x14ac:dyDescent="0.2">
      <c r="A343" t="s">
        <v>0</v>
      </c>
      <c r="B343" t="s">
        <v>1</v>
      </c>
      <c r="C343" t="s">
        <v>535</v>
      </c>
      <c r="D343" t="s">
        <v>16</v>
      </c>
      <c r="E343" t="s">
        <v>694</v>
      </c>
      <c r="F343" t="s">
        <v>695</v>
      </c>
      <c r="G343" t="s">
        <v>696</v>
      </c>
      <c r="H343" t="s">
        <v>697</v>
      </c>
      <c r="I343" s="2">
        <v>45712</v>
      </c>
      <c r="J343" s="3">
        <v>2200.96</v>
      </c>
      <c r="K343" t="s">
        <v>8</v>
      </c>
      <c r="L343" s="11">
        <f t="shared" si="10"/>
        <v>442.21735548813564</v>
      </c>
      <c r="M343" s="3">
        <v>442.2</v>
      </c>
      <c r="N343" t="s">
        <v>31</v>
      </c>
      <c r="O343" s="2">
        <v>45752</v>
      </c>
      <c r="P343" t="s">
        <v>9</v>
      </c>
      <c r="Q343" s="4">
        <v>-5</v>
      </c>
      <c r="R343" s="4" t="str">
        <f t="shared" si="11"/>
        <v>NON SCADUTO</v>
      </c>
    </row>
    <row r="344" spans="1:18" x14ac:dyDescent="0.2">
      <c r="A344" s="6" t="s">
        <v>0</v>
      </c>
      <c r="B344" s="6" t="s">
        <v>1</v>
      </c>
      <c r="C344" s="6" t="s">
        <v>535</v>
      </c>
      <c r="D344" s="6" t="s">
        <v>3</v>
      </c>
      <c r="E344" s="6" t="s">
        <v>694</v>
      </c>
      <c r="F344" s="6" t="s">
        <v>695</v>
      </c>
      <c r="G344" s="6" t="s">
        <v>698</v>
      </c>
      <c r="H344" s="6" t="s">
        <v>699</v>
      </c>
      <c r="I344" s="7">
        <v>45733</v>
      </c>
      <c r="J344" s="8">
        <v>37769.129999999997</v>
      </c>
      <c r="K344" s="6" t="s">
        <v>8</v>
      </c>
      <c r="L344" s="11">
        <f t="shared" si="10"/>
        <v>7588.5817042052595</v>
      </c>
      <c r="M344" s="8">
        <v>7589.04</v>
      </c>
      <c r="N344" s="6" t="s">
        <v>31</v>
      </c>
      <c r="O344" s="7">
        <v>45773</v>
      </c>
      <c r="P344" s="6" t="s">
        <v>9</v>
      </c>
      <c r="Q344" s="9">
        <v>-26</v>
      </c>
      <c r="R344" s="4" t="str">
        <f t="shared" si="11"/>
        <v>NON SCADUTO</v>
      </c>
    </row>
    <row r="345" spans="1:18" x14ac:dyDescent="0.2">
      <c r="A345" t="s">
        <v>0</v>
      </c>
      <c r="B345" t="s">
        <v>1</v>
      </c>
      <c r="C345" t="s">
        <v>535</v>
      </c>
      <c r="D345" t="s">
        <v>3</v>
      </c>
      <c r="E345" t="s">
        <v>694</v>
      </c>
      <c r="F345" t="s">
        <v>695</v>
      </c>
      <c r="G345" t="s">
        <v>700</v>
      </c>
      <c r="H345" t="s">
        <v>701</v>
      </c>
      <c r="I345" s="2">
        <v>45726</v>
      </c>
      <c r="J345" s="3">
        <v>6600.63</v>
      </c>
      <c r="K345" t="s">
        <v>8</v>
      </c>
      <c r="L345" s="11">
        <f t="shared" si="10"/>
        <v>1326.1999959815957</v>
      </c>
      <c r="M345" s="3">
        <v>1326.6</v>
      </c>
      <c r="N345" t="s">
        <v>31</v>
      </c>
      <c r="O345" s="2">
        <v>45766</v>
      </c>
      <c r="P345" t="s">
        <v>9</v>
      </c>
      <c r="Q345" s="4">
        <v>-19</v>
      </c>
      <c r="R345" s="4" t="str">
        <f t="shared" si="11"/>
        <v>NON SCADUTO</v>
      </c>
    </row>
    <row r="346" spans="1:18" x14ac:dyDescent="0.2">
      <c r="A346" t="s">
        <v>0</v>
      </c>
      <c r="B346" t="s">
        <v>1</v>
      </c>
      <c r="C346" t="s">
        <v>535</v>
      </c>
      <c r="D346" t="s">
        <v>3</v>
      </c>
      <c r="E346" t="s">
        <v>694</v>
      </c>
      <c r="F346" t="s">
        <v>695</v>
      </c>
      <c r="G346" t="s">
        <v>702</v>
      </c>
      <c r="H346" t="s">
        <v>703</v>
      </c>
      <c r="I346" s="2">
        <v>45744</v>
      </c>
      <c r="J346" s="3">
        <v>44813.32</v>
      </c>
      <c r="K346" t="s">
        <v>8</v>
      </c>
      <c r="L346" s="11">
        <f t="shared" si="10"/>
        <v>9003.901870567197</v>
      </c>
      <c r="M346" s="3">
        <v>9003.7199999999993</v>
      </c>
      <c r="N346" t="s">
        <v>31</v>
      </c>
      <c r="O346" s="2">
        <v>45784</v>
      </c>
      <c r="P346" t="s">
        <v>9</v>
      </c>
      <c r="Q346" s="4">
        <v>-37</v>
      </c>
      <c r="R346" s="4" t="str">
        <f t="shared" si="11"/>
        <v>NON SCADUTO</v>
      </c>
    </row>
    <row r="347" spans="1:18" x14ac:dyDescent="0.2">
      <c r="A347" t="s">
        <v>0</v>
      </c>
      <c r="B347" t="s">
        <v>1</v>
      </c>
      <c r="C347" t="s">
        <v>535</v>
      </c>
      <c r="D347" t="s">
        <v>16</v>
      </c>
      <c r="E347" t="s">
        <v>694</v>
      </c>
      <c r="F347" t="s">
        <v>695</v>
      </c>
      <c r="G347" t="s">
        <v>704</v>
      </c>
      <c r="H347" t="s">
        <v>705</v>
      </c>
      <c r="I347" s="2">
        <v>45705</v>
      </c>
      <c r="J347" s="3">
        <v>2200.87</v>
      </c>
      <c r="K347" t="s">
        <v>8</v>
      </c>
      <c r="L347" s="11">
        <f t="shared" si="10"/>
        <v>442.1992726688232</v>
      </c>
      <c r="M347" s="3">
        <v>442.2</v>
      </c>
      <c r="N347" t="s">
        <v>31</v>
      </c>
      <c r="O347" s="2">
        <v>45745</v>
      </c>
      <c r="P347" t="s">
        <v>9</v>
      </c>
      <c r="Q347" s="4">
        <v>2</v>
      </c>
      <c r="R347" s="4" t="str">
        <f t="shared" si="11"/>
        <v>0-60 DAYS</v>
      </c>
    </row>
    <row r="348" spans="1:18" x14ac:dyDescent="0.2">
      <c r="A348" t="s">
        <v>0</v>
      </c>
      <c r="B348" t="s">
        <v>1</v>
      </c>
      <c r="C348" t="s">
        <v>535</v>
      </c>
      <c r="D348" t="s">
        <v>3</v>
      </c>
      <c r="E348" t="s">
        <v>694</v>
      </c>
      <c r="F348" t="s">
        <v>695</v>
      </c>
      <c r="G348" t="s">
        <v>706</v>
      </c>
      <c r="H348" t="s">
        <v>707</v>
      </c>
      <c r="I348" s="2">
        <v>45719</v>
      </c>
      <c r="J348" s="3">
        <v>4401.22</v>
      </c>
      <c r="K348" t="s">
        <v>8</v>
      </c>
      <c r="L348" s="11">
        <f t="shared" si="10"/>
        <v>884.29406682606339</v>
      </c>
      <c r="M348" s="3">
        <v>884.4</v>
      </c>
      <c r="N348" t="s">
        <v>31</v>
      </c>
      <c r="O348" s="2">
        <v>45759</v>
      </c>
      <c r="P348" t="s">
        <v>9</v>
      </c>
      <c r="Q348" s="4">
        <v>-12</v>
      </c>
      <c r="R348" s="4" t="str">
        <f t="shared" si="11"/>
        <v>NON SCADUTO</v>
      </c>
    </row>
    <row r="349" spans="1:18" x14ac:dyDescent="0.2">
      <c r="A349" t="s">
        <v>0</v>
      </c>
      <c r="B349" t="s">
        <v>1</v>
      </c>
      <c r="C349" t="s">
        <v>535</v>
      </c>
      <c r="D349" t="s">
        <v>3</v>
      </c>
      <c r="E349" t="s">
        <v>694</v>
      </c>
      <c r="F349" t="s">
        <v>695</v>
      </c>
      <c r="G349" t="s">
        <v>708</v>
      </c>
      <c r="H349" t="s">
        <v>709</v>
      </c>
      <c r="I349" s="2">
        <v>45740</v>
      </c>
      <c r="J349" s="3">
        <v>4401.66</v>
      </c>
      <c r="K349" t="s">
        <v>8</v>
      </c>
      <c r="L349" s="11">
        <f t="shared" si="10"/>
        <v>884.38247172047977</v>
      </c>
      <c r="M349" s="3">
        <v>884.4</v>
      </c>
      <c r="N349" t="s">
        <v>31</v>
      </c>
      <c r="O349" s="2">
        <v>45780</v>
      </c>
      <c r="P349" t="s">
        <v>9</v>
      </c>
      <c r="Q349" s="4">
        <v>-33</v>
      </c>
      <c r="R349" s="4" t="str">
        <f t="shared" si="11"/>
        <v>NON SCADUTO</v>
      </c>
    </row>
    <row r="350" spans="1:18" x14ac:dyDescent="0.2">
      <c r="A350" t="s">
        <v>0</v>
      </c>
      <c r="B350" t="s">
        <v>1</v>
      </c>
      <c r="C350" t="s">
        <v>535</v>
      </c>
      <c r="D350" t="s">
        <v>16</v>
      </c>
      <c r="E350" t="s">
        <v>694</v>
      </c>
      <c r="F350" t="s">
        <v>695</v>
      </c>
      <c r="G350" t="s">
        <v>710</v>
      </c>
      <c r="H350" t="s">
        <v>711</v>
      </c>
      <c r="I350" s="2">
        <v>45698</v>
      </c>
      <c r="J350" s="3">
        <v>4401.3900000000003</v>
      </c>
      <c r="K350" t="s">
        <v>8</v>
      </c>
      <c r="L350" s="11">
        <f t="shared" si="10"/>
        <v>884.32822326254245</v>
      </c>
      <c r="M350" s="3">
        <v>884.4</v>
      </c>
      <c r="N350" t="s">
        <v>31</v>
      </c>
      <c r="O350" s="2">
        <v>45738</v>
      </c>
      <c r="P350" t="s">
        <v>9</v>
      </c>
      <c r="Q350" s="4">
        <v>9</v>
      </c>
      <c r="R350" s="4" t="str">
        <f t="shared" si="11"/>
        <v>0-60 DAYS</v>
      </c>
    </row>
    <row r="351" spans="1:18" x14ac:dyDescent="0.2">
      <c r="A351" t="s">
        <v>0</v>
      </c>
      <c r="B351" t="s">
        <v>1</v>
      </c>
      <c r="C351" t="s">
        <v>535</v>
      </c>
      <c r="D351" t="s">
        <v>3</v>
      </c>
      <c r="E351" t="s">
        <v>712</v>
      </c>
      <c r="F351" t="s">
        <v>713</v>
      </c>
      <c r="G351" t="s">
        <v>714</v>
      </c>
      <c r="H351" t="s">
        <v>715</v>
      </c>
      <c r="I351" s="2">
        <v>45744</v>
      </c>
      <c r="J351" s="3">
        <v>90846.24</v>
      </c>
      <c r="K351" t="s">
        <v>8</v>
      </c>
      <c r="L351" s="11">
        <f t="shared" si="10"/>
        <v>18252.846034839567</v>
      </c>
      <c r="M351" s="3">
        <v>18252.48</v>
      </c>
      <c r="N351" t="s">
        <v>31</v>
      </c>
      <c r="O351" s="2">
        <v>45784</v>
      </c>
      <c r="P351" t="s">
        <v>9</v>
      </c>
      <c r="Q351" s="4">
        <v>-37</v>
      </c>
      <c r="R351" s="4" t="str">
        <f t="shared" si="11"/>
        <v>NON SCADUTO</v>
      </c>
    </row>
    <row r="352" spans="1:18" x14ac:dyDescent="0.2">
      <c r="A352" t="s">
        <v>0</v>
      </c>
      <c r="B352" t="s">
        <v>1</v>
      </c>
      <c r="C352" t="s">
        <v>535</v>
      </c>
      <c r="D352" t="s">
        <v>3</v>
      </c>
      <c r="E352" t="s">
        <v>712</v>
      </c>
      <c r="F352" t="s">
        <v>713</v>
      </c>
      <c r="G352" t="s">
        <v>716</v>
      </c>
      <c r="H352" t="s">
        <v>717</v>
      </c>
      <c r="I352" s="2">
        <v>45730</v>
      </c>
      <c r="J352" s="3">
        <v>123609.57</v>
      </c>
      <c r="K352" t="s">
        <v>8</v>
      </c>
      <c r="L352" s="11">
        <f t="shared" si="10"/>
        <v>24835.661328886301</v>
      </c>
      <c r="M352" s="3">
        <v>24836.16</v>
      </c>
      <c r="N352" t="s">
        <v>31</v>
      </c>
      <c r="O352" s="2">
        <v>45770</v>
      </c>
      <c r="P352" t="s">
        <v>9</v>
      </c>
      <c r="Q352" s="4">
        <v>-23</v>
      </c>
      <c r="R352" s="4" t="str">
        <f t="shared" si="11"/>
        <v>NON SCADUTO</v>
      </c>
    </row>
    <row r="353" spans="1:18" x14ac:dyDescent="0.2">
      <c r="A353" t="s">
        <v>0</v>
      </c>
      <c r="B353" t="s">
        <v>1</v>
      </c>
      <c r="C353" t="s">
        <v>535</v>
      </c>
      <c r="D353" t="s">
        <v>3</v>
      </c>
      <c r="E353" t="s">
        <v>718</v>
      </c>
      <c r="F353" t="s">
        <v>719</v>
      </c>
      <c r="G353" t="s">
        <v>720</v>
      </c>
      <c r="H353" t="s">
        <v>721</v>
      </c>
      <c r="I353" s="2">
        <v>45721</v>
      </c>
      <c r="J353" s="3">
        <v>36636.35</v>
      </c>
      <c r="K353" t="s">
        <v>8</v>
      </c>
      <c r="L353" s="11">
        <f t="shared" si="10"/>
        <v>7360.9833035301681</v>
      </c>
      <c r="M353" s="3">
        <v>7361.28</v>
      </c>
      <c r="N353" t="s">
        <v>31</v>
      </c>
      <c r="O353" s="2">
        <v>45761</v>
      </c>
      <c r="P353" t="s">
        <v>9</v>
      </c>
      <c r="Q353" s="4">
        <v>-14</v>
      </c>
      <c r="R353" s="4" t="str">
        <f t="shared" si="11"/>
        <v>NON SCADUTO</v>
      </c>
    </row>
    <row r="354" spans="1:18" x14ac:dyDescent="0.2">
      <c r="A354" t="s">
        <v>0</v>
      </c>
      <c r="B354" t="s">
        <v>1</v>
      </c>
      <c r="C354" t="s">
        <v>535</v>
      </c>
      <c r="D354" t="s">
        <v>3</v>
      </c>
      <c r="E354" t="s">
        <v>718</v>
      </c>
      <c r="F354" t="s">
        <v>719</v>
      </c>
      <c r="G354" t="s">
        <v>722</v>
      </c>
      <c r="H354" t="s">
        <v>723</v>
      </c>
      <c r="I354" s="2">
        <v>45740</v>
      </c>
      <c r="J354" s="3">
        <v>142931.48000000001</v>
      </c>
      <c r="K354" t="s">
        <v>8</v>
      </c>
      <c r="L354" s="11">
        <f t="shared" si="10"/>
        <v>28717.823632235642</v>
      </c>
      <c r="M354" s="3">
        <v>28718.400000000001</v>
      </c>
      <c r="N354" t="s">
        <v>31</v>
      </c>
      <c r="O354" s="2">
        <v>45780</v>
      </c>
      <c r="P354" t="s">
        <v>9</v>
      </c>
      <c r="Q354" s="4">
        <v>-33</v>
      </c>
      <c r="R354" s="4" t="str">
        <f t="shared" si="11"/>
        <v>NON SCADUTO</v>
      </c>
    </row>
    <row r="355" spans="1:18" x14ac:dyDescent="0.2">
      <c r="A355" t="s">
        <v>0</v>
      </c>
      <c r="B355" t="s">
        <v>1</v>
      </c>
      <c r="C355" t="s">
        <v>535</v>
      </c>
      <c r="D355" t="s">
        <v>3</v>
      </c>
      <c r="E355" t="s">
        <v>724</v>
      </c>
      <c r="F355" t="s">
        <v>725</v>
      </c>
      <c r="G355" t="s">
        <v>726</v>
      </c>
      <c r="H355" t="s">
        <v>727</v>
      </c>
      <c r="I355" s="2">
        <v>45727</v>
      </c>
      <c r="J355" s="3">
        <v>5780.82</v>
      </c>
      <c r="K355" t="s">
        <v>8</v>
      </c>
      <c r="L355" s="11">
        <f t="shared" si="10"/>
        <v>1161.4835948644793</v>
      </c>
      <c r="M355" s="3">
        <v>1161.5999999999999</v>
      </c>
      <c r="N355" t="s">
        <v>31</v>
      </c>
      <c r="O355" s="2">
        <v>45767</v>
      </c>
      <c r="P355" t="s">
        <v>9</v>
      </c>
      <c r="Q355" s="4">
        <v>-20</v>
      </c>
      <c r="R355" s="4" t="str">
        <f t="shared" si="11"/>
        <v>NON SCADUTO</v>
      </c>
    </row>
    <row r="356" spans="1:18" x14ac:dyDescent="0.2">
      <c r="A356" t="s">
        <v>0</v>
      </c>
      <c r="B356" t="s">
        <v>1</v>
      </c>
      <c r="C356" t="s">
        <v>535</v>
      </c>
      <c r="D356" t="s">
        <v>16</v>
      </c>
      <c r="E356" t="s">
        <v>724</v>
      </c>
      <c r="F356" t="s">
        <v>725</v>
      </c>
      <c r="G356" t="s">
        <v>728</v>
      </c>
      <c r="H356" t="s">
        <v>729</v>
      </c>
      <c r="I356" s="2">
        <v>45706</v>
      </c>
      <c r="J356" s="3">
        <v>2890.64</v>
      </c>
      <c r="K356" t="s">
        <v>8</v>
      </c>
      <c r="L356" s="11">
        <f t="shared" si="10"/>
        <v>580.78800908159371</v>
      </c>
      <c r="M356" s="3">
        <v>580.79999999999995</v>
      </c>
      <c r="N356" t="s">
        <v>31</v>
      </c>
      <c r="O356" s="2">
        <v>45746</v>
      </c>
      <c r="P356" t="s">
        <v>9</v>
      </c>
      <c r="Q356" s="4">
        <v>1</v>
      </c>
      <c r="R356" s="4" t="str">
        <f t="shared" si="11"/>
        <v>0-60 DAYS</v>
      </c>
    </row>
    <row r="357" spans="1:18" x14ac:dyDescent="0.2">
      <c r="A357" s="6" t="s">
        <v>0</v>
      </c>
      <c r="B357" s="6" t="s">
        <v>1</v>
      </c>
      <c r="C357" s="6" t="s">
        <v>535</v>
      </c>
      <c r="D357" s="6" t="s">
        <v>16</v>
      </c>
      <c r="E357" s="6" t="s">
        <v>730</v>
      </c>
      <c r="F357" s="6" t="s">
        <v>731</v>
      </c>
      <c r="G357" s="6" t="s">
        <v>732</v>
      </c>
      <c r="H357" s="6" t="s">
        <v>733</v>
      </c>
      <c r="I357" s="7">
        <v>45706</v>
      </c>
      <c r="J357" s="8">
        <v>91043.27</v>
      </c>
      <c r="K357" s="6" t="s">
        <v>8</v>
      </c>
      <c r="L357" s="11">
        <f t="shared" si="10"/>
        <v>18292.433344718811</v>
      </c>
      <c r="M357" s="8">
        <v>18292.8</v>
      </c>
      <c r="N357" s="6" t="s">
        <v>31</v>
      </c>
      <c r="O357" s="7">
        <v>45777</v>
      </c>
      <c r="P357" s="6" t="s">
        <v>9</v>
      </c>
      <c r="Q357" s="9">
        <v>-30</v>
      </c>
      <c r="R357" s="4" t="str">
        <f t="shared" si="11"/>
        <v>NON SCADUTO</v>
      </c>
    </row>
    <row r="358" spans="1:18" x14ac:dyDescent="0.2">
      <c r="A358" t="s">
        <v>0</v>
      </c>
      <c r="B358" t="s">
        <v>1</v>
      </c>
      <c r="C358" t="s">
        <v>535</v>
      </c>
      <c r="D358" t="s">
        <v>3</v>
      </c>
      <c r="E358" t="s">
        <v>730</v>
      </c>
      <c r="F358" t="s">
        <v>731</v>
      </c>
      <c r="G358" t="s">
        <v>734</v>
      </c>
      <c r="H358" t="s">
        <v>735</v>
      </c>
      <c r="I358" s="2">
        <v>45720</v>
      </c>
      <c r="J358" s="3">
        <v>98433.06</v>
      </c>
      <c r="K358" t="s">
        <v>8</v>
      </c>
      <c r="L358" s="11">
        <f t="shared" si="10"/>
        <v>19777.19153724056</v>
      </c>
      <c r="M358" s="3">
        <v>19776</v>
      </c>
      <c r="N358" t="s">
        <v>31</v>
      </c>
      <c r="O358" s="2">
        <v>45808</v>
      </c>
      <c r="P358" t="s">
        <v>9</v>
      </c>
      <c r="Q358" s="4">
        <v>-61</v>
      </c>
      <c r="R358" s="4" t="str">
        <f t="shared" si="11"/>
        <v>NON SCADUTO</v>
      </c>
    </row>
    <row r="359" spans="1:18" x14ac:dyDescent="0.2">
      <c r="A359" t="s">
        <v>0</v>
      </c>
      <c r="B359" t="s">
        <v>1</v>
      </c>
      <c r="C359" t="s">
        <v>535</v>
      </c>
      <c r="D359" t="s">
        <v>3</v>
      </c>
      <c r="E359" t="s">
        <v>730</v>
      </c>
      <c r="F359" t="s">
        <v>731</v>
      </c>
      <c r="G359" t="s">
        <v>736</v>
      </c>
      <c r="H359" t="s">
        <v>737</v>
      </c>
      <c r="I359" s="2">
        <v>45727</v>
      </c>
      <c r="J359" s="3">
        <v>109417.52</v>
      </c>
      <c r="K359" t="s">
        <v>8</v>
      </c>
      <c r="L359" s="11">
        <f t="shared" si="10"/>
        <v>21984.191597516627</v>
      </c>
      <c r="M359" s="3">
        <v>21986.400000000001</v>
      </c>
      <c r="N359" t="s">
        <v>31</v>
      </c>
      <c r="O359" s="2">
        <v>45808</v>
      </c>
      <c r="P359" t="s">
        <v>9</v>
      </c>
      <c r="Q359" s="4">
        <v>-61</v>
      </c>
      <c r="R359" s="4" t="str">
        <f t="shared" si="11"/>
        <v>NON SCADUTO</v>
      </c>
    </row>
    <row r="360" spans="1:18" x14ac:dyDescent="0.2">
      <c r="A360" s="6" t="s">
        <v>0</v>
      </c>
      <c r="B360" s="6" t="s">
        <v>1</v>
      </c>
      <c r="C360" s="6" t="s">
        <v>535</v>
      </c>
      <c r="D360" s="6" t="s">
        <v>16</v>
      </c>
      <c r="E360" s="6" t="s">
        <v>730</v>
      </c>
      <c r="F360" s="6" t="s">
        <v>731</v>
      </c>
      <c r="G360" s="6" t="s">
        <v>738</v>
      </c>
      <c r="H360" s="6" t="s">
        <v>739</v>
      </c>
      <c r="I360" s="7">
        <v>45699</v>
      </c>
      <c r="J360" s="8">
        <v>52898.2</v>
      </c>
      <c r="K360" s="6" t="s">
        <v>8</v>
      </c>
      <c r="L360" s="11">
        <f t="shared" si="10"/>
        <v>10628.317695043297</v>
      </c>
      <c r="M360" s="8">
        <v>10629.6</v>
      </c>
      <c r="N360" s="6" t="s">
        <v>31</v>
      </c>
      <c r="O360" s="7">
        <v>45777</v>
      </c>
      <c r="P360" s="6" t="s">
        <v>9</v>
      </c>
      <c r="Q360" s="9">
        <v>-30</v>
      </c>
      <c r="R360" s="4" t="str">
        <f t="shared" si="11"/>
        <v>NON SCADUTO</v>
      </c>
    </row>
    <row r="361" spans="1:18" x14ac:dyDescent="0.2">
      <c r="A361" t="s">
        <v>0</v>
      </c>
      <c r="B361" t="s">
        <v>1</v>
      </c>
      <c r="C361" t="s">
        <v>535</v>
      </c>
      <c r="D361" t="s">
        <v>369</v>
      </c>
      <c r="E361" t="s">
        <v>730</v>
      </c>
      <c r="F361" t="s">
        <v>731</v>
      </c>
      <c r="G361" t="s">
        <v>740</v>
      </c>
      <c r="H361" t="s">
        <v>741</v>
      </c>
      <c r="I361" s="2">
        <v>45678</v>
      </c>
      <c r="J361" s="3">
        <v>172226.71</v>
      </c>
      <c r="K361" t="s">
        <v>8</v>
      </c>
      <c r="L361" s="11">
        <f t="shared" si="10"/>
        <v>34603.827530087801</v>
      </c>
      <c r="M361" s="3">
        <v>34608</v>
      </c>
      <c r="N361" t="s">
        <v>31</v>
      </c>
      <c r="O361" s="2">
        <v>45747</v>
      </c>
      <c r="P361" t="s">
        <v>9</v>
      </c>
      <c r="Q361" s="4">
        <v>0</v>
      </c>
      <c r="R361" s="4" t="str">
        <f t="shared" si="11"/>
        <v>NON SCADUTO</v>
      </c>
    </row>
    <row r="362" spans="1:18" x14ac:dyDescent="0.2">
      <c r="A362" t="s">
        <v>0</v>
      </c>
      <c r="B362" t="s">
        <v>1</v>
      </c>
      <c r="C362" t="s">
        <v>364</v>
      </c>
      <c r="D362" t="s">
        <v>3</v>
      </c>
      <c r="E362" t="s">
        <v>730</v>
      </c>
      <c r="F362" t="s">
        <v>731</v>
      </c>
      <c r="G362" t="s">
        <v>742</v>
      </c>
      <c r="H362" t="s">
        <v>743</v>
      </c>
      <c r="I362" s="2">
        <v>45733</v>
      </c>
      <c r="J362" s="3">
        <v>-317.98</v>
      </c>
      <c r="K362" t="s">
        <v>8</v>
      </c>
      <c r="L362" s="11">
        <f t="shared" si="10"/>
        <v>-63.888609833035304</v>
      </c>
      <c r="M362" s="3">
        <v>-64</v>
      </c>
      <c r="N362" t="s">
        <v>31</v>
      </c>
      <c r="O362" s="2">
        <v>45733</v>
      </c>
      <c r="P362" t="s">
        <v>9</v>
      </c>
      <c r="Q362" s="4">
        <v>14</v>
      </c>
      <c r="R362" s="4" t="str">
        <f t="shared" si="11"/>
        <v>0-60 DAYS</v>
      </c>
    </row>
    <row r="363" spans="1:18" x14ac:dyDescent="0.2">
      <c r="A363" t="s">
        <v>0</v>
      </c>
      <c r="B363" t="s">
        <v>1</v>
      </c>
      <c r="C363" t="s">
        <v>535</v>
      </c>
      <c r="D363" t="s">
        <v>3</v>
      </c>
      <c r="E363" t="s">
        <v>730</v>
      </c>
      <c r="F363" t="s">
        <v>731</v>
      </c>
      <c r="G363" t="s">
        <v>744</v>
      </c>
      <c r="H363" t="s">
        <v>745</v>
      </c>
      <c r="I363" s="2">
        <v>45735</v>
      </c>
      <c r="J363" s="3">
        <v>107583.51</v>
      </c>
      <c r="K363" t="s">
        <v>8</v>
      </c>
      <c r="L363" s="11">
        <f t="shared" si="10"/>
        <v>21615.701914769645</v>
      </c>
      <c r="M363" s="3">
        <v>21614.400000000001</v>
      </c>
      <c r="N363" t="s">
        <v>31</v>
      </c>
      <c r="O363" s="2">
        <v>45808</v>
      </c>
      <c r="P363" t="s">
        <v>9</v>
      </c>
      <c r="Q363" s="4">
        <v>-61</v>
      </c>
      <c r="R363" s="4" t="str">
        <f t="shared" si="11"/>
        <v>NON SCADUTO</v>
      </c>
    </row>
    <row r="364" spans="1:18" x14ac:dyDescent="0.2">
      <c r="A364" t="s">
        <v>0</v>
      </c>
      <c r="B364" t="s">
        <v>1</v>
      </c>
      <c r="C364" t="s">
        <v>535</v>
      </c>
      <c r="D364" t="s">
        <v>16</v>
      </c>
      <c r="E364" t="s">
        <v>730</v>
      </c>
      <c r="F364" t="s">
        <v>731</v>
      </c>
      <c r="G364" t="s">
        <v>746</v>
      </c>
      <c r="H364" t="s">
        <v>747</v>
      </c>
      <c r="I364" s="2">
        <v>45692</v>
      </c>
      <c r="J364" s="3">
        <v>52899.27</v>
      </c>
      <c r="K364" t="s">
        <v>8</v>
      </c>
      <c r="L364" s="11">
        <f t="shared" si="10"/>
        <v>10628.5326796729</v>
      </c>
      <c r="M364" s="3">
        <v>10629.6</v>
      </c>
      <c r="N364" t="s">
        <v>31</v>
      </c>
      <c r="O364" s="2">
        <v>45777</v>
      </c>
      <c r="P364" t="s">
        <v>9</v>
      </c>
      <c r="Q364" s="4">
        <v>-30</v>
      </c>
      <c r="R364" s="4" t="str">
        <f t="shared" si="11"/>
        <v>NON SCADUTO</v>
      </c>
    </row>
    <row r="365" spans="1:18" x14ac:dyDescent="0.2">
      <c r="A365" t="s">
        <v>0</v>
      </c>
      <c r="B365" t="s">
        <v>1</v>
      </c>
      <c r="C365" t="s">
        <v>535</v>
      </c>
      <c r="D365" t="s">
        <v>16</v>
      </c>
      <c r="E365" t="s">
        <v>730</v>
      </c>
      <c r="F365" t="s">
        <v>731</v>
      </c>
      <c r="G365" t="s">
        <v>748</v>
      </c>
      <c r="H365" t="s">
        <v>749</v>
      </c>
      <c r="I365" s="2">
        <v>45713</v>
      </c>
      <c r="J365" s="3">
        <v>49212.58</v>
      </c>
      <c r="K365" t="s">
        <v>8</v>
      </c>
      <c r="L365" s="11">
        <f t="shared" si="10"/>
        <v>9887.8021337726786</v>
      </c>
      <c r="M365" s="3">
        <v>9888</v>
      </c>
      <c r="N365" t="s">
        <v>31</v>
      </c>
      <c r="O365" s="2">
        <v>45777</v>
      </c>
      <c r="P365" t="s">
        <v>9</v>
      </c>
      <c r="Q365" s="4">
        <v>-30</v>
      </c>
      <c r="R365" s="4" t="str">
        <f t="shared" si="11"/>
        <v>NON SCADUTO</v>
      </c>
    </row>
    <row r="366" spans="1:18" x14ac:dyDescent="0.2">
      <c r="A366" t="s">
        <v>0</v>
      </c>
      <c r="B366" t="s">
        <v>1</v>
      </c>
      <c r="C366" t="s">
        <v>535</v>
      </c>
      <c r="D366" t="s">
        <v>3</v>
      </c>
      <c r="E366" t="s">
        <v>730</v>
      </c>
      <c r="F366" t="s">
        <v>731</v>
      </c>
      <c r="G366" t="s">
        <v>750</v>
      </c>
      <c r="H366" t="s">
        <v>751</v>
      </c>
      <c r="I366" s="2">
        <v>45740</v>
      </c>
      <c r="J366" s="3">
        <v>118396.86</v>
      </c>
      <c r="K366" t="s">
        <v>8</v>
      </c>
      <c r="L366" s="11">
        <f t="shared" si="10"/>
        <v>23788.322517128447</v>
      </c>
      <c r="M366" s="3">
        <v>23788.799999999999</v>
      </c>
      <c r="N366" t="s">
        <v>31</v>
      </c>
      <c r="O366" s="2">
        <v>45808</v>
      </c>
      <c r="P366" t="s">
        <v>9</v>
      </c>
      <c r="Q366" s="4">
        <v>-61</v>
      </c>
      <c r="R366" s="4" t="str">
        <f t="shared" si="11"/>
        <v>NON SCADUTO</v>
      </c>
    </row>
    <row r="367" spans="1:18" x14ac:dyDescent="0.2">
      <c r="A367" t="s">
        <v>0</v>
      </c>
      <c r="B367" t="s">
        <v>1</v>
      </c>
      <c r="C367" t="s">
        <v>535</v>
      </c>
      <c r="D367" t="s">
        <v>610</v>
      </c>
      <c r="E367" t="s">
        <v>730</v>
      </c>
      <c r="F367" t="s">
        <v>731</v>
      </c>
      <c r="G367" t="s">
        <v>742</v>
      </c>
      <c r="H367" t="s">
        <v>752</v>
      </c>
      <c r="I367" s="2">
        <v>45638</v>
      </c>
      <c r="J367" s="3">
        <v>263205.96000000002</v>
      </c>
      <c r="K367" t="s">
        <v>8</v>
      </c>
      <c r="L367" s="11">
        <f t="shared" si="10"/>
        <v>52883.397962669027</v>
      </c>
      <c r="M367" s="3">
        <v>52976</v>
      </c>
      <c r="N367" t="s">
        <v>31</v>
      </c>
      <c r="O367" s="2">
        <v>45716</v>
      </c>
      <c r="P367" t="s">
        <v>9</v>
      </c>
      <c r="Q367" s="4">
        <v>31</v>
      </c>
      <c r="R367" s="4" t="str">
        <f t="shared" si="11"/>
        <v>0-60 DAYS</v>
      </c>
    </row>
    <row r="368" spans="1:18" x14ac:dyDescent="0.2">
      <c r="A368" t="s">
        <v>0</v>
      </c>
      <c r="B368" t="s">
        <v>1</v>
      </c>
      <c r="C368" t="s">
        <v>535</v>
      </c>
      <c r="D368" t="s">
        <v>3</v>
      </c>
      <c r="E368" t="s">
        <v>730</v>
      </c>
      <c r="F368" t="s">
        <v>731</v>
      </c>
      <c r="G368" t="s">
        <v>753</v>
      </c>
      <c r="H368" t="s">
        <v>754</v>
      </c>
      <c r="I368" s="2">
        <v>45747</v>
      </c>
      <c r="J368" s="3">
        <v>88166.9</v>
      </c>
      <c r="K368" t="s">
        <v>8</v>
      </c>
      <c r="L368" s="11">
        <f t="shared" si="10"/>
        <v>17714.512467099314</v>
      </c>
      <c r="M368" s="3">
        <v>17713.8</v>
      </c>
      <c r="N368" t="s">
        <v>31</v>
      </c>
      <c r="O368" s="2">
        <v>45808</v>
      </c>
      <c r="P368" t="s">
        <v>9</v>
      </c>
      <c r="Q368" s="4">
        <v>-61</v>
      </c>
      <c r="R368" s="4" t="str">
        <f t="shared" si="11"/>
        <v>NON SCADUTO</v>
      </c>
    </row>
    <row r="369" spans="1:18" x14ac:dyDescent="0.2">
      <c r="A369" t="s">
        <v>0</v>
      </c>
      <c r="B369" t="s">
        <v>1</v>
      </c>
      <c r="C369" t="s">
        <v>2</v>
      </c>
      <c r="D369" t="s">
        <v>16</v>
      </c>
      <c r="E369" t="s">
        <v>755</v>
      </c>
      <c r="F369" t="s">
        <v>756</v>
      </c>
      <c r="G369" t="s">
        <v>757</v>
      </c>
      <c r="H369" t="s">
        <v>758</v>
      </c>
      <c r="I369" s="2">
        <v>45700</v>
      </c>
      <c r="J369" s="3">
        <v>59123.17</v>
      </c>
      <c r="K369" t="s">
        <v>8</v>
      </c>
      <c r="L369" s="11">
        <f t="shared" si="10"/>
        <v>11879.040003214723</v>
      </c>
      <c r="M369" s="3">
        <v>11879.04</v>
      </c>
      <c r="N369" t="s">
        <v>31</v>
      </c>
      <c r="O369" s="2">
        <v>45762</v>
      </c>
      <c r="P369" t="s">
        <v>9</v>
      </c>
      <c r="Q369" s="4">
        <v>-15</v>
      </c>
      <c r="R369" s="4" t="str">
        <f t="shared" si="11"/>
        <v>NON SCADUTO</v>
      </c>
    </row>
    <row r="370" spans="1:18" x14ac:dyDescent="0.2">
      <c r="A370" t="s">
        <v>0</v>
      </c>
      <c r="B370" t="s">
        <v>1</v>
      </c>
      <c r="C370" t="s">
        <v>364</v>
      </c>
      <c r="D370" t="s">
        <v>3</v>
      </c>
      <c r="E370" t="s">
        <v>759</v>
      </c>
      <c r="F370" t="s">
        <v>760</v>
      </c>
      <c r="G370" t="s">
        <v>761</v>
      </c>
      <c r="H370" t="s">
        <v>762</v>
      </c>
      <c r="I370" s="2">
        <v>45747</v>
      </c>
      <c r="J370" s="3">
        <v>-257.98</v>
      </c>
      <c r="K370" t="s">
        <v>8</v>
      </c>
      <c r="L370" s="11">
        <f t="shared" si="10"/>
        <v>-51.833396958067951</v>
      </c>
      <c r="M370" s="3">
        <v>-51.84</v>
      </c>
      <c r="N370" t="s">
        <v>31</v>
      </c>
      <c r="O370" s="2">
        <v>45747</v>
      </c>
      <c r="P370" t="s">
        <v>9</v>
      </c>
      <c r="Q370" s="4">
        <v>0</v>
      </c>
      <c r="R370" s="4" t="str">
        <f t="shared" si="11"/>
        <v>NON SCADUTO</v>
      </c>
    </row>
    <row r="371" spans="1:18" x14ac:dyDescent="0.2">
      <c r="A371" t="s">
        <v>0</v>
      </c>
      <c r="B371" t="s">
        <v>1</v>
      </c>
      <c r="C371" t="s">
        <v>2</v>
      </c>
      <c r="D371" t="s">
        <v>3</v>
      </c>
      <c r="E371" t="s">
        <v>759</v>
      </c>
      <c r="F371" t="s">
        <v>760</v>
      </c>
      <c r="G371" t="s">
        <v>763</v>
      </c>
      <c r="H371" t="s">
        <v>764</v>
      </c>
      <c r="I371" s="2">
        <v>45744</v>
      </c>
      <c r="J371" s="3">
        <v>16810</v>
      </c>
      <c r="K371" t="s">
        <v>8</v>
      </c>
      <c r="L371" s="11">
        <f t="shared" si="10"/>
        <v>3377.4688071366859</v>
      </c>
      <c r="M371" s="3">
        <v>3377.4</v>
      </c>
      <c r="N371" t="s">
        <v>31</v>
      </c>
      <c r="O371" s="2">
        <v>45784</v>
      </c>
      <c r="P371" t="s">
        <v>9</v>
      </c>
      <c r="Q371" s="4">
        <v>-37</v>
      </c>
      <c r="R371" s="4" t="str">
        <f t="shared" si="11"/>
        <v>NON SCADUTO</v>
      </c>
    </row>
    <row r="372" spans="1:18" x14ac:dyDescent="0.2">
      <c r="A372" t="s">
        <v>0</v>
      </c>
      <c r="B372" t="s">
        <v>1</v>
      </c>
      <c r="C372" t="s">
        <v>2</v>
      </c>
      <c r="D372" t="s">
        <v>3</v>
      </c>
      <c r="E372" t="s">
        <v>759</v>
      </c>
      <c r="F372" t="s">
        <v>760</v>
      </c>
      <c r="G372" t="s">
        <v>765</v>
      </c>
      <c r="H372" t="s">
        <v>766</v>
      </c>
      <c r="I372" s="2">
        <v>45719</v>
      </c>
      <c r="J372" s="3">
        <v>2091.13</v>
      </c>
      <c r="K372" t="s">
        <v>8</v>
      </c>
      <c r="L372" s="11">
        <f t="shared" si="10"/>
        <v>420.15028832050797</v>
      </c>
      <c r="M372" s="3">
        <v>420.2</v>
      </c>
      <c r="N372" t="s">
        <v>31</v>
      </c>
      <c r="O372" s="2">
        <v>45759</v>
      </c>
      <c r="P372" t="s">
        <v>9</v>
      </c>
      <c r="Q372" s="4">
        <v>-12</v>
      </c>
      <c r="R372" s="4" t="str">
        <f t="shared" si="11"/>
        <v>NON SCADUTO</v>
      </c>
    </row>
    <row r="373" spans="1:18" x14ac:dyDescent="0.2">
      <c r="A373" t="s">
        <v>0</v>
      </c>
      <c r="B373" t="s">
        <v>1</v>
      </c>
      <c r="C373" t="s">
        <v>2</v>
      </c>
      <c r="D373" t="s">
        <v>3</v>
      </c>
      <c r="E373" t="s">
        <v>759</v>
      </c>
      <c r="F373" t="s">
        <v>760</v>
      </c>
      <c r="G373" t="s">
        <v>761</v>
      </c>
      <c r="H373" t="s">
        <v>767</v>
      </c>
      <c r="I373" s="2">
        <v>45719</v>
      </c>
      <c r="J373" s="3">
        <v>12625.38</v>
      </c>
      <c r="K373" t="s">
        <v>8</v>
      </c>
      <c r="L373" s="11">
        <f t="shared" si="10"/>
        <v>2536.6940587892545</v>
      </c>
      <c r="M373" s="3">
        <v>2537</v>
      </c>
      <c r="N373" t="s">
        <v>31</v>
      </c>
      <c r="O373" s="2">
        <v>45759</v>
      </c>
      <c r="P373" t="s">
        <v>9</v>
      </c>
      <c r="Q373" s="4">
        <v>-12</v>
      </c>
      <c r="R373" s="4" t="str">
        <f t="shared" si="11"/>
        <v>NON SCADUTO</v>
      </c>
    </row>
    <row r="374" spans="1:18" x14ac:dyDescent="0.2">
      <c r="A374" t="s">
        <v>0</v>
      </c>
      <c r="B374" t="s">
        <v>1</v>
      </c>
      <c r="C374" t="s">
        <v>2</v>
      </c>
      <c r="D374" t="s">
        <v>3</v>
      </c>
      <c r="E374" t="s">
        <v>759</v>
      </c>
      <c r="F374" t="s">
        <v>760</v>
      </c>
      <c r="G374" t="s">
        <v>768</v>
      </c>
      <c r="H374" t="s">
        <v>769</v>
      </c>
      <c r="I374" s="2">
        <v>45741</v>
      </c>
      <c r="J374" s="3">
        <v>5267.23</v>
      </c>
      <c r="K374" t="s">
        <v>8</v>
      </c>
      <c r="L374" s="11">
        <f t="shared" si="10"/>
        <v>1058.2929818569046</v>
      </c>
      <c r="M374" s="3">
        <v>1058.4000000000001</v>
      </c>
      <c r="N374" t="s">
        <v>31</v>
      </c>
      <c r="O374" s="2">
        <v>45781</v>
      </c>
      <c r="P374" t="s">
        <v>9</v>
      </c>
      <c r="Q374" s="4">
        <v>-34</v>
      </c>
      <c r="R374" s="4" t="str">
        <f t="shared" si="11"/>
        <v>NON SCADUTO</v>
      </c>
    </row>
    <row r="375" spans="1:18" x14ac:dyDescent="0.2">
      <c r="A375" t="s">
        <v>0</v>
      </c>
      <c r="B375" t="s">
        <v>1</v>
      </c>
      <c r="C375" t="s">
        <v>2</v>
      </c>
      <c r="D375" t="s">
        <v>3</v>
      </c>
      <c r="E375" t="s">
        <v>759</v>
      </c>
      <c r="F375" t="s">
        <v>760</v>
      </c>
      <c r="G375" t="s">
        <v>770</v>
      </c>
      <c r="H375" t="s">
        <v>771</v>
      </c>
      <c r="I375" s="2">
        <v>45721</v>
      </c>
      <c r="J375" s="3">
        <v>17893.95</v>
      </c>
      <c r="K375" t="s">
        <v>8</v>
      </c>
      <c r="L375" s="11">
        <f t="shared" si="10"/>
        <v>3595.2562737337003</v>
      </c>
      <c r="M375" s="3">
        <v>3595.4</v>
      </c>
      <c r="N375" t="s">
        <v>31</v>
      </c>
      <c r="O375" s="2">
        <v>45761</v>
      </c>
      <c r="P375" t="s">
        <v>9</v>
      </c>
      <c r="Q375" s="4">
        <v>-14</v>
      </c>
      <c r="R375" s="4" t="str">
        <f t="shared" si="11"/>
        <v>NON SCADUTO</v>
      </c>
    </row>
    <row r="376" spans="1:18" x14ac:dyDescent="0.2">
      <c r="A376" t="s">
        <v>0</v>
      </c>
      <c r="B376" t="s">
        <v>1</v>
      </c>
      <c r="C376" t="s">
        <v>2</v>
      </c>
      <c r="D376" t="s">
        <v>3</v>
      </c>
      <c r="E376" t="s">
        <v>759</v>
      </c>
      <c r="F376" t="s">
        <v>760</v>
      </c>
      <c r="G376" t="s">
        <v>772</v>
      </c>
      <c r="H376" t="s">
        <v>773</v>
      </c>
      <c r="I376" s="2">
        <v>45730</v>
      </c>
      <c r="J376" s="3">
        <v>9450.33</v>
      </c>
      <c r="K376" t="s">
        <v>8</v>
      </c>
      <c r="L376" s="11">
        <f t="shared" si="10"/>
        <v>1898.7623314781699</v>
      </c>
      <c r="M376" s="3">
        <v>1898.8</v>
      </c>
      <c r="N376" t="s">
        <v>31</v>
      </c>
      <c r="O376" s="2">
        <v>45770</v>
      </c>
      <c r="P376" t="s">
        <v>9</v>
      </c>
      <c r="Q376" s="4">
        <v>-23</v>
      </c>
      <c r="R376" s="4" t="str">
        <f t="shared" si="11"/>
        <v>NON SCADUTO</v>
      </c>
    </row>
    <row r="377" spans="1:18" x14ac:dyDescent="0.2">
      <c r="A377" t="s">
        <v>0</v>
      </c>
      <c r="B377" t="s">
        <v>1</v>
      </c>
      <c r="C377" t="s">
        <v>364</v>
      </c>
      <c r="D377" t="s">
        <v>3</v>
      </c>
      <c r="E377" t="s">
        <v>759</v>
      </c>
      <c r="F377" t="s">
        <v>760</v>
      </c>
      <c r="G377" t="s">
        <v>774</v>
      </c>
      <c r="H377" t="s">
        <v>775</v>
      </c>
      <c r="I377" s="2">
        <v>45747</v>
      </c>
      <c r="J377" s="3">
        <v>-258.02</v>
      </c>
      <c r="K377" t="s">
        <v>8</v>
      </c>
      <c r="L377" s="11">
        <f t="shared" si="10"/>
        <v>-51.841433766651257</v>
      </c>
      <c r="M377" s="3">
        <v>-51.84</v>
      </c>
      <c r="N377" t="s">
        <v>31</v>
      </c>
      <c r="O377" s="2">
        <v>45747</v>
      </c>
      <c r="P377" t="s">
        <v>9</v>
      </c>
      <c r="Q377" s="4">
        <v>0</v>
      </c>
      <c r="R377" s="4" t="str">
        <f t="shared" si="11"/>
        <v>NON SCADUTO</v>
      </c>
    </row>
    <row r="378" spans="1:18" x14ac:dyDescent="0.2">
      <c r="A378" t="s">
        <v>0</v>
      </c>
      <c r="B378" t="s">
        <v>1</v>
      </c>
      <c r="C378" t="s">
        <v>2</v>
      </c>
      <c r="D378" t="s">
        <v>16</v>
      </c>
      <c r="E378" t="s">
        <v>759</v>
      </c>
      <c r="F378" t="s">
        <v>760</v>
      </c>
      <c r="G378" t="s">
        <v>776</v>
      </c>
      <c r="H378" t="s">
        <v>777</v>
      </c>
      <c r="I378" s="2">
        <v>45708</v>
      </c>
      <c r="J378" s="3">
        <v>5267.87</v>
      </c>
      <c r="K378" t="s">
        <v>8</v>
      </c>
      <c r="L378" s="11">
        <f t="shared" si="10"/>
        <v>1058.4215707942376</v>
      </c>
      <c r="M378" s="3">
        <v>1058.4000000000001</v>
      </c>
      <c r="N378" t="s">
        <v>31</v>
      </c>
      <c r="O378" s="2">
        <v>45748</v>
      </c>
      <c r="P378" t="s">
        <v>9</v>
      </c>
      <c r="Q378" s="4">
        <v>-1</v>
      </c>
      <c r="R378" s="4" t="str">
        <f t="shared" si="11"/>
        <v>NON SCADUTO</v>
      </c>
    </row>
    <row r="379" spans="1:18" x14ac:dyDescent="0.2">
      <c r="A379" t="s">
        <v>0</v>
      </c>
      <c r="B379" t="s">
        <v>1</v>
      </c>
      <c r="C379" t="s">
        <v>2</v>
      </c>
      <c r="D379" t="s">
        <v>16</v>
      </c>
      <c r="E379" t="s">
        <v>759</v>
      </c>
      <c r="F379" t="s">
        <v>760</v>
      </c>
      <c r="G379" t="s">
        <v>778</v>
      </c>
      <c r="H379" t="s">
        <v>779</v>
      </c>
      <c r="I379" s="2">
        <v>45702</v>
      </c>
      <c r="J379" s="3">
        <v>7359.44</v>
      </c>
      <c r="K379" t="s">
        <v>8</v>
      </c>
      <c r="L379" s="11">
        <f t="shared" si="10"/>
        <v>1478.6602640091619</v>
      </c>
      <c r="M379" s="3">
        <v>1478.6</v>
      </c>
      <c r="N379" t="s">
        <v>31</v>
      </c>
      <c r="O379" s="2">
        <v>45742</v>
      </c>
      <c r="P379" t="s">
        <v>9</v>
      </c>
      <c r="Q379" s="4">
        <v>5</v>
      </c>
      <c r="R379" s="4" t="str">
        <f t="shared" si="11"/>
        <v>0-60 DAYS</v>
      </c>
    </row>
    <row r="380" spans="1:18" x14ac:dyDescent="0.2">
      <c r="A380" t="s">
        <v>0</v>
      </c>
      <c r="B380" t="s">
        <v>1</v>
      </c>
      <c r="C380" t="s">
        <v>2</v>
      </c>
      <c r="D380" t="s">
        <v>16</v>
      </c>
      <c r="E380" t="s">
        <v>759</v>
      </c>
      <c r="F380" t="s">
        <v>760</v>
      </c>
      <c r="G380" t="s">
        <v>774</v>
      </c>
      <c r="H380" t="s">
        <v>780</v>
      </c>
      <c r="I380" s="2">
        <v>45709</v>
      </c>
      <c r="J380" s="3">
        <v>12627.41</v>
      </c>
      <c r="K380" t="s">
        <v>8</v>
      </c>
      <c r="L380" s="11">
        <f t="shared" si="10"/>
        <v>2537.1019268248579</v>
      </c>
      <c r="M380" s="3">
        <v>2537</v>
      </c>
      <c r="N380" t="s">
        <v>31</v>
      </c>
      <c r="O380" s="2">
        <v>45749</v>
      </c>
      <c r="P380" t="s">
        <v>9</v>
      </c>
      <c r="Q380" s="4">
        <v>-2</v>
      </c>
      <c r="R380" s="4" t="str">
        <f t="shared" si="11"/>
        <v>NON SCADUTO</v>
      </c>
    </row>
    <row r="381" spans="1:18" x14ac:dyDescent="0.2">
      <c r="A381" t="s">
        <v>0</v>
      </c>
      <c r="B381" t="s">
        <v>1</v>
      </c>
      <c r="C381" t="s">
        <v>2</v>
      </c>
      <c r="D381" t="s">
        <v>3</v>
      </c>
      <c r="E381" t="s">
        <v>759</v>
      </c>
      <c r="F381" t="s">
        <v>760</v>
      </c>
      <c r="G381" t="s">
        <v>781</v>
      </c>
      <c r="H381" t="s">
        <v>782</v>
      </c>
      <c r="I381" s="2">
        <v>45734</v>
      </c>
      <c r="J381" s="3">
        <v>5267.97</v>
      </c>
      <c r="K381" t="s">
        <v>8</v>
      </c>
      <c r="L381" s="11">
        <f t="shared" si="10"/>
        <v>1058.441662815696</v>
      </c>
      <c r="M381" s="3">
        <v>1058.4000000000001</v>
      </c>
      <c r="N381" t="s">
        <v>31</v>
      </c>
      <c r="O381" s="2">
        <v>45774</v>
      </c>
      <c r="P381" t="s">
        <v>9</v>
      </c>
      <c r="Q381" s="4">
        <v>-27</v>
      </c>
      <c r="R381" s="4" t="str">
        <f t="shared" si="11"/>
        <v>NON SCADUTO</v>
      </c>
    </row>
    <row r="382" spans="1:18" x14ac:dyDescent="0.2">
      <c r="A382" t="s">
        <v>0</v>
      </c>
      <c r="B382" t="s">
        <v>1</v>
      </c>
      <c r="C382" t="s">
        <v>364</v>
      </c>
      <c r="D382" t="s">
        <v>3</v>
      </c>
      <c r="E382" t="s">
        <v>783</v>
      </c>
      <c r="F382" t="s">
        <v>784</v>
      </c>
      <c r="G382" t="s">
        <v>785</v>
      </c>
      <c r="H382" t="s">
        <v>786</v>
      </c>
      <c r="I382" s="2">
        <v>45721</v>
      </c>
      <c r="J382" s="3">
        <v>-8359.51</v>
      </c>
      <c r="K382" t="s">
        <v>8</v>
      </c>
      <c r="L382" s="11">
        <f t="shared" si="10"/>
        <v>-1679.5945430069719</v>
      </c>
      <c r="M382" s="3">
        <v>-1680</v>
      </c>
      <c r="N382" t="s">
        <v>31</v>
      </c>
      <c r="O382" s="2">
        <v>45721</v>
      </c>
      <c r="P382" t="s">
        <v>9</v>
      </c>
      <c r="Q382" s="4">
        <v>26</v>
      </c>
      <c r="R382" s="4" t="str">
        <f t="shared" si="11"/>
        <v>0-60 DAYS</v>
      </c>
    </row>
    <row r="383" spans="1:18" x14ac:dyDescent="0.2">
      <c r="A383" t="s">
        <v>0</v>
      </c>
      <c r="B383" t="s">
        <v>1</v>
      </c>
      <c r="C383" t="s">
        <v>535</v>
      </c>
      <c r="D383" t="s">
        <v>16</v>
      </c>
      <c r="E383" t="s">
        <v>783</v>
      </c>
      <c r="F383" t="s">
        <v>784</v>
      </c>
      <c r="G383" t="s">
        <v>787</v>
      </c>
      <c r="H383" t="s">
        <v>788</v>
      </c>
      <c r="I383" s="2">
        <v>45713</v>
      </c>
      <c r="J383" s="3">
        <v>302543.87</v>
      </c>
      <c r="K383" t="s">
        <v>8</v>
      </c>
      <c r="L383" s="11">
        <f t="shared" si="10"/>
        <v>60787.17928110747</v>
      </c>
      <c r="M383" s="3">
        <v>60788.4</v>
      </c>
      <c r="N383" t="s">
        <v>31</v>
      </c>
      <c r="O383" s="2">
        <v>45753</v>
      </c>
      <c r="P383" t="s">
        <v>9</v>
      </c>
      <c r="Q383" s="4">
        <v>-6</v>
      </c>
      <c r="R383" s="4" t="str">
        <f t="shared" si="11"/>
        <v>NON SCADUTO</v>
      </c>
    </row>
    <row r="384" spans="1:18" x14ac:dyDescent="0.2">
      <c r="A384" t="s">
        <v>0</v>
      </c>
      <c r="B384" t="s">
        <v>1</v>
      </c>
      <c r="C384" t="s">
        <v>2</v>
      </c>
      <c r="D384" t="s">
        <v>16</v>
      </c>
      <c r="E384" t="s">
        <v>789</v>
      </c>
      <c r="F384" t="s">
        <v>790</v>
      </c>
      <c r="G384" t="s">
        <v>791</v>
      </c>
      <c r="H384" t="s">
        <v>792</v>
      </c>
      <c r="I384" s="2">
        <v>45706</v>
      </c>
      <c r="J384" s="3">
        <v>110965.45</v>
      </c>
      <c r="K384" t="s">
        <v>8</v>
      </c>
      <c r="L384" s="11">
        <f t="shared" si="10"/>
        <v>22295.202025275761</v>
      </c>
      <c r="M384" s="3">
        <v>22295.65</v>
      </c>
      <c r="N384" t="s">
        <v>31</v>
      </c>
      <c r="O384" s="2">
        <v>45746</v>
      </c>
      <c r="P384" t="s">
        <v>9</v>
      </c>
      <c r="Q384" s="4">
        <v>1</v>
      </c>
      <c r="R384" s="4" t="str">
        <f t="shared" si="11"/>
        <v>0-60 DAYS</v>
      </c>
    </row>
    <row r="385" spans="1:18" x14ac:dyDescent="0.2">
      <c r="A385" t="s">
        <v>0</v>
      </c>
      <c r="B385" t="s">
        <v>1</v>
      </c>
      <c r="C385" t="s">
        <v>2</v>
      </c>
      <c r="D385" t="s">
        <v>16</v>
      </c>
      <c r="E385" t="s">
        <v>789</v>
      </c>
      <c r="F385" t="s">
        <v>790</v>
      </c>
      <c r="G385" t="s">
        <v>793</v>
      </c>
      <c r="H385" t="s">
        <v>794</v>
      </c>
      <c r="I385" s="2">
        <v>45706</v>
      </c>
      <c r="J385" s="3">
        <v>281612.3</v>
      </c>
      <c r="K385" t="s">
        <v>8</v>
      </c>
      <c r="L385" s="11">
        <f t="shared" si="10"/>
        <v>56581.603745152795</v>
      </c>
      <c r="M385" s="3">
        <v>56582.74</v>
      </c>
      <c r="N385" t="s">
        <v>31</v>
      </c>
      <c r="O385" s="2">
        <v>45746</v>
      </c>
      <c r="P385" t="s">
        <v>9</v>
      </c>
      <c r="Q385" s="4">
        <v>1</v>
      </c>
      <c r="R385" s="4" t="str">
        <f t="shared" si="11"/>
        <v>0-60 DAYS</v>
      </c>
    </row>
    <row r="386" spans="1:18" x14ac:dyDescent="0.2">
      <c r="A386" t="s">
        <v>0</v>
      </c>
      <c r="B386" t="s">
        <v>1</v>
      </c>
      <c r="C386" t="s">
        <v>2</v>
      </c>
      <c r="D386" t="s">
        <v>16</v>
      </c>
      <c r="E386" t="s">
        <v>789</v>
      </c>
      <c r="F386" t="s">
        <v>790</v>
      </c>
      <c r="G386" t="s">
        <v>795</v>
      </c>
      <c r="H386" t="s">
        <v>796</v>
      </c>
      <c r="I386" s="2">
        <v>45716</v>
      </c>
      <c r="J386" s="3">
        <v>60860.83</v>
      </c>
      <c r="K386" t="s">
        <v>8</v>
      </c>
      <c r="L386" s="11">
        <f t="shared" si="10"/>
        <v>12228.171023286654</v>
      </c>
      <c r="M386" s="3">
        <v>12227.68</v>
      </c>
      <c r="N386" t="s">
        <v>31</v>
      </c>
      <c r="O386" s="2">
        <v>45756</v>
      </c>
      <c r="P386" t="s">
        <v>9</v>
      </c>
      <c r="Q386" s="4">
        <v>-9</v>
      </c>
      <c r="R386" s="4" t="str">
        <f t="shared" si="11"/>
        <v>NON SCADUTO</v>
      </c>
    </row>
    <row r="387" spans="1:18" x14ac:dyDescent="0.2">
      <c r="A387" t="s">
        <v>0</v>
      </c>
      <c r="B387" t="s">
        <v>1</v>
      </c>
      <c r="C387" t="s">
        <v>2</v>
      </c>
      <c r="D387" t="s">
        <v>16</v>
      </c>
      <c r="E387" t="s">
        <v>789</v>
      </c>
      <c r="F387" t="s">
        <v>790</v>
      </c>
      <c r="G387" t="s">
        <v>797</v>
      </c>
      <c r="H387" t="s">
        <v>798</v>
      </c>
      <c r="I387" s="2">
        <v>45716</v>
      </c>
      <c r="J387" s="3">
        <v>114289.96</v>
      </c>
      <c r="K387" t="s">
        <v>8</v>
      </c>
      <c r="L387" s="11">
        <f t="shared" ref="L387:L450" si="12">+J387/4.9771</f>
        <v>22963.163287858391</v>
      </c>
      <c r="M387" s="3">
        <v>22962.240000000002</v>
      </c>
      <c r="N387" t="s">
        <v>31</v>
      </c>
      <c r="O387" s="2">
        <v>45756</v>
      </c>
      <c r="P387" t="s">
        <v>9</v>
      </c>
      <c r="Q387" s="4">
        <v>-9</v>
      </c>
      <c r="R387" s="4" t="str">
        <f t="shared" ref="R387:R450" si="13">IF(Q387&lt;=0,"NON SCADUTO",IF(Q387&lt;61,"0-60 DAYS",IF(Q387&lt;91," 61-90 DAYS",IF(Q387&lt;121,"91-120 DAYS",IF(Q387&lt;366," 121-365 DAYS",IF(Q387&gt;366,"OLTRE 365 DAYS",0))))))</f>
        <v>NON SCADUTO</v>
      </c>
    </row>
    <row r="388" spans="1:18" x14ac:dyDescent="0.2">
      <c r="A388" t="s">
        <v>0</v>
      </c>
      <c r="B388" t="s">
        <v>1</v>
      </c>
      <c r="C388" t="s">
        <v>2</v>
      </c>
      <c r="D388" t="s">
        <v>3</v>
      </c>
      <c r="E388" t="s">
        <v>789</v>
      </c>
      <c r="F388" t="s">
        <v>790</v>
      </c>
      <c r="G388" t="s">
        <v>799</v>
      </c>
      <c r="H388" t="s">
        <v>800</v>
      </c>
      <c r="I388" s="2">
        <v>45734</v>
      </c>
      <c r="J388" s="3">
        <v>4597.18</v>
      </c>
      <c r="K388" t="s">
        <v>8</v>
      </c>
      <c r="L388" s="11">
        <f t="shared" si="12"/>
        <v>923.66639207570677</v>
      </c>
      <c r="M388" s="3">
        <v>923.63</v>
      </c>
      <c r="N388" t="s">
        <v>31</v>
      </c>
      <c r="O388" s="2">
        <v>45774</v>
      </c>
      <c r="P388" t="s">
        <v>9</v>
      </c>
      <c r="Q388" s="4">
        <v>-27</v>
      </c>
      <c r="R388" s="4" t="str">
        <f t="shared" si="13"/>
        <v>NON SCADUTO</v>
      </c>
    </row>
    <row r="389" spans="1:18" x14ac:dyDescent="0.2">
      <c r="A389" t="s">
        <v>0</v>
      </c>
      <c r="B389" t="s">
        <v>1</v>
      </c>
      <c r="C389" t="s">
        <v>2</v>
      </c>
      <c r="D389" t="s">
        <v>3</v>
      </c>
      <c r="E389" t="s">
        <v>789</v>
      </c>
      <c r="F389" t="s">
        <v>790</v>
      </c>
      <c r="G389" t="s">
        <v>801</v>
      </c>
      <c r="H389" t="s">
        <v>802</v>
      </c>
      <c r="I389" s="2">
        <v>45734</v>
      </c>
      <c r="J389" s="3">
        <v>98860.82</v>
      </c>
      <c r="K389" t="s">
        <v>8</v>
      </c>
      <c r="L389" s="11">
        <f t="shared" si="12"/>
        <v>19863.137168230496</v>
      </c>
      <c r="M389" s="3">
        <v>19862.34</v>
      </c>
      <c r="N389" t="s">
        <v>31</v>
      </c>
      <c r="O389" s="2">
        <v>45774</v>
      </c>
      <c r="P389" t="s">
        <v>9</v>
      </c>
      <c r="Q389" s="4">
        <v>-27</v>
      </c>
      <c r="R389" s="4" t="str">
        <f t="shared" si="13"/>
        <v>NON SCADUTO</v>
      </c>
    </row>
    <row r="390" spans="1:18" x14ac:dyDescent="0.2">
      <c r="A390" t="s">
        <v>0</v>
      </c>
      <c r="B390" t="s">
        <v>1</v>
      </c>
      <c r="C390" t="s">
        <v>2</v>
      </c>
      <c r="D390" t="s">
        <v>16</v>
      </c>
      <c r="E390" t="s">
        <v>789</v>
      </c>
      <c r="F390" t="s">
        <v>790</v>
      </c>
      <c r="G390" t="s">
        <v>803</v>
      </c>
      <c r="H390" t="s">
        <v>804</v>
      </c>
      <c r="I390" s="2">
        <v>45713</v>
      </c>
      <c r="J390" s="3">
        <v>155291.85999999999</v>
      </c>
      <c r="K390" t="s">
        <v>8</v>
      </c>
      <c r="L390" s="11">
        <f t="shared" si="12"/>
        <v>31201.273834160453</v>
      </c>
      <c r="M390" s="3">
        <v>31201.9</v>
      </c>
      <c r="N390" t="s">
        <v>31</v>
      </c>
      <c r="O390" s="2">
        <v>45753</v>
      </c>
      <c r="P390" t="s">
        <v>9</v>
      </c>
      <c r="Q390" s="4">
        <v>-6</v>
      </c>
      <c r="R390" s="4" t="str">
        <f t="shared" si="13"/>
        <v>NON SCADUTO</v>
      </c>
    </row>
    <row r="391" spans="1:18" x14ac:dyDescent="0.2">
      <c r="A391" t="s">
        <v>0</v>
      </c>
      <c r="B391" t="s">
        <v>1</v>
      </c>
      <c r="C391" t="s">
        <v>2</v>
      </c>
      <c r="D391" t="s">
        <v>3</v>
      </c>
      <c r="E391" t="s">
        <v>789</v>
      </c>
      <c r="F391" t="s">
        <v>790</v>
      </c>
      <c r="G391" t="s">
        <v>805</v>
      </c>
      <c r="H391" t="s">
        <v>806</v>
      </c>
      <c r="I391" s="2">
        <v>45734</v>
      </c>
      <c r="J391" s="3">
        <v>355423.77</v>
      </c>
      <c r="K391" t="s">
        <v>8</v>
      </c>
      <c r="L391" s="11">
        <f t="shared" si="12"/>
        <v>71411.820136223905</v>
      </c>
      <c r="M391" s="3">
        <v>71408.95</v>
      </c>
      <c r="N391" t="s">
        <v>31</v>
      </c>
      <c r="O391" s="2">
        <v>45774</v>
      </c>
      <c r="P391" t="s">
        <v>9</v>
      </c>
      <c r="Q391" s="4">
        <v>-27</v>
      </c>
      <c r="R391" s="4" t="str">
        <f t="shared" si="13"/>
        <v>NON SCADUTO</v>
      </c>
    </row>
    <row r="392" spans="1:18" x14ac:dyDescent="0.2">
      <c r="A392" t="s">
        <v>0</v>
      </c>
      <c r="B392" t="s">
        <v>1</v>
      </c>
      <c r="C392" t="s">
        <v>2</v>
      </c>
      <c r="D392" t="s">
        <v>16</v>
      </c>
      <c r="E392" t="s">
        <v>789</v>
      </c>
      <c r="F392" t="s">
        <v>790</v>
      </c>
      <c r="G392" t="s">
        <v>807</v>
      </c>
      <c r="H392" t="s">
        <v>808</v>
      </c>
      <c r="I392" s="2">
        <v>45713</v>
      </c>
      <c r="J392" s="3">
        <v>380485.73</v>
      </c>
      <c r="K392" t="s">
        <v>8</v>
      </c>
      <c r="L392" s="11">
        <f t="shared" si="12"/>
        <v>76447.274517289174</v>
      </c>
      <c r="M392" s="3">
        <v>76448.81</v>
      </c>
      <c r="N392" t="s">
        <v>31</v>
      </c>
      <c r="O392" s="2">
        <v>45753</v>
      </c>
      <c r="P392" t="s">
        <v>9</v>
      </c>
      <c r="Q392" s="4">
        <v>-6</v>
      </c>
      <c r="R392" s="4" t="str">
        <f t="shared" si="13"/>
        <v>NON SCADUTO</v>
      </c>
    </row>
    <row r="393" spans="1:18" x14ac:dyDescent="0.2">
      <c r="A393" t="s">
        <v>0</v>
      </c>
      <c r="B393" t="s">
        <v>1</v>
      </c>
      <c r="C393" t="s">
        <v>2</v>
      </c>
      <c r="D393" t="s">
        <v>16</v>
      </c>
      <c r="E393" t="s">
        <v>789</v>
      </c>
      <c r="F393" t="s">
        <v>790</v>
      </c>
      <c r="G393" t="s">
        <v>809</v>
      </c>
      <c r="H393" t="s">
        <v>810</v>
      </c>
      <c r="I393" s="2">
        <v>45707</v>
      </c>
      <c r="J393" s="3">
        <v>122936.36</v>
      </c>
      <c r="K393" t="s">
        <v>8</v>
      </c>
      <c r="L393" s="11">
        <f t="shared" si="12"/>
        <v>24700.39983122702</v>
      </c>
      <c r="M393" s="3">
        <v>24700.400000000001</v>
      </c>
      <c r="N393" t="s">
        <v>31</v>
      </c>
      <c r="O393" s="2">
        <v>45747</v>
      </c>
      <c r="P393" t="s">
        <v>9</v>
      </c>
      <c r="Q393" s="4">
        <v>0</v>
      </c>
      <c r="R393" s="4" t="str">
        <f t="shared" si="13"/>
        <v>NON SCADUTO</v>
      </c>
    </row>
    <row r="394" spans="1:18" x14ac:dyDescent="0.2">
      <c r="A394" s="6" t="s">
        <v>0</v>
      </c>
      <c r="B394" s="6" t="s">
        <v>1</v>
      </c>
      <c r="C394" s="6" t="s">
        <v>2</v>
      </c>
      <c r="D394" s="6" t="s">
        <v>3</v>
      </c>
      <c r="E394" s="6" t="s">
        <v>789</v>
      </c>
      <c r="F394" s="6" t="s">
        <v>790</v>
      </c>
      <c r="G394" s="6" t="s">
        <v>811</v>
      </c>
      <c r="H394" s="6" t="s">
        <v>812</v>
      </c>
      <c r="I394" s="7">
        <v>45744</v>
      </c>
      <c r="J394" s="8">
        <v>24374.240000000002</v>
      </c>
      <c r="K394" s="6" t="s">
        <v>8</v>
      </c>
      <c r="L394" s="11">
        <f t="shared" si="12"/>
        <v>4897.2775310924035</v>
      </c>
      <c r="M394" s="8">
        <v>4897.18</v>
      </c>
      <c r="N394" s="6" t="s">
        <v>31</v>
      </c>
      <c r="O394" s="7">
        <v>45784</v>
      </c>
      <c r="P394" s="6" t="s">
        <v>9</v>
      </c>
      <c r="Q394" s="9">
        <v>-37</v>
      </c>
      <c r="R394" s="4" t="str">
        <f t="shared" si="13"/>
        <v>NON SCADUTO</v>
      </c>
    </row>
    <row r="395" spans="1:18" x14ac:dyDescent="0.2">
      <c r="A395" t="s">
        <v>0</v>
      </c>
      <c r="B395" t="s">
        <v>1</v>
      </c>
      <c r="C395" t="s">
        <v>2</v>
      </c>
      <c r="D395" t="s">
        <v>3</v>
      </c>
      <c r="E395" t="s">
        <v>789</v>
      </c>
      <c r="F395" t="s">
        <v>790</v>
      </c>
      <c r="G395" t="s">
        <v>813</v>
      </c>
      <c r="H395" t="s">
        <v>814</v>
      </c>
      <c r="I395" s="2">
        <v>45730</v>
      </c>
      <c r="J395" s="3">
        <v>19951.2</v>
      </c>
      <c r="K395" t="s">
        <v>8</v>
      </c>
      <c r="L395" s="11">
        <f t="shared" si="12"/>
        <v>4008.5993851841436</v>
      </c>
      <c r="M395" s="3">
        <v>4008.68</v>
      </c>
      <c r="N395" t="s">
        <v>31</v>
      </c>
      <c r="O395" s="2">
        <v>45770</v>
      </c>
      <c r="P395" t="s">
        <v>9</v>
      </c>
      <c r="Q395" s="4">
        <v>-23</v>
      </c>
      <c r="R395" s="4" t="str">
        <f t="shared" si="13"/>
        <v>NON SCADUTO</v>
      </c>
    </row>
    <row r="396" spans="1:18" x14ac:dyDescent="0.2">
      <c r="A396" t="s">
        <v>0</v>
      </c>
      <c r="B396" t="s">
        <v>1</v>
      </c>
      <c r="C396" t="s">
        <v>2</v>
      </c>
      <c r="D396" t="s">
        <v>3</v>
      </c>
      <c r="E396" t="s">
        <v>789</v>
      </c>
      <c r="F396" t="s">
        <v>790</v>
      </c>
      <c r="G396" t="s">
        <v>815</v>
      </c>
      <c r="H396" t="s">
        <v>816</v>
      </c>
      <c r="I396" s="2">
        <v>45730</v>
      </c>
      <c r="J396" s="3">
        <v>112576.41</v>
      </c>
      <c r="K396" t="s">
        <v>8</v>
      </c>
      <c r="L396" s="11">
        <f t="shared" si="12"/>
        <v>22618.876454160054</v>
      </c>
      <c r="M396" s="3">
        <v>22619.33</v>
      </c>
      <c r="N396" t="s">
        <v>31</v>
      </c>
      <c r="O396" s="2">
        <v>45770</v>
      </c>
      <c r="P396" t="s">
        <v>9</v>
      </c>
      <c r="Q396" s="4">
        <v>-23</v>
      </c>
      <c r="R396" s="4" t="str">
        <f t="shared" si="13"/>
        <v>NON SCADUTO</v>
      </c>
    </row>
    <row r="397" spans="1:18" x14ac:dyDescent="0.2">
      <c r="A397" t="s">
        <v>0</v>
      </c>
      <c r="B397" t="s">
        <v>1</v>
      </c>
      <c r="C397" t="s">
        <v>2</v>
      </c>
      <c r="D397" t="s">
        <v>3</v>
      </c>
      <c r="E397" t="s">
        <v>789</v>
      </c>
      <c r="F397" t="s">
        <v>790</v>
      </c>
      <c r="G397" t="s">
        <v>817</v>
      </c>
      <c r="H397" t="s">
        <v>818</v>
      </c>
      <c r="I397" s="2">
        <v>45727</v>
      </c>
      <c r="J397" s="3">
        <v>69799</v>
      </c>
      <c r="K397" t="s">
        <v>8</v>
      </c>
      <c r="L397" s="11">
        <f t="shared" si="12"/>
        <v>14024.030057664102</v>
      </c>
      <c r="M397" s="3">
        <v>14025.44</v>
      </c>
      <c r="N397" t="s">
        <v>31</v>
      </c>
      <c r="O397" s="2">
        <v>45767</v>
      </c>
      <c r="P397" t="s">
        <v>9</v>
      </c>
      <c r="Q397" s="4">
        <v>-20</v>
      </c>
      <c r="R397" s="4" t="str">
        <f t="shared" si="13"/>
        <v>NON SCADUTO</v>
      </c>
    </row>
    <row r="398" spans="1:18" x14ac:dyDescent="0.2">
      <c r="A398" t="s">
        <v>0</v>
      </c>
      <c r="B398" t="s">
        <v>1</v>
      </c>
      <c r="C398" t="s">
        <v>2</v>
      </c>
      <c r="D398" t="s">
        <v>3</v>
      </c>
      <c r="E398" t="s">
        <v>789</v>
      </c>
      <c r="F398" t="s">
        <v>790</v>
      </c>
      <c r="G398" t="s">
        <v>819</v>
      </c>
      <c r="H398" t="s">
        <v>820</v>
      </c>
      <c r="I398" s="2">
        <v>45727</v>
      </c>
      <c r="J398" s="3">
        <v>447357.12</v>
      </c>
      <c r="K398" t="s">
        <v>8</v>
      </c>
      <c r="L398" s="11">
        <f t="shared" si="12"/>
        <v>89883.088545538558</v>
      </c>
      <c r="M398" s="3">
        <v>89892.12</v>
      </c>
      <c r="N398" t="s">
        <v>31</v>
      </c>
      <c r="O398" s="2">
        <v>45767</v>
      </c>
      <c r="P398" t="s">
        <v>9</v>
      </c>
      <c r="Q398" s="4">
        <v>-20</v>
      </c>
      <c r="R398" s="4" t="str">
        <f t="shared" si="13"/>
        <v>NON SCADUTO</v>
      </c>
    </row>
    <row r="399" spans="1:18" x14ac:dyDescent="0.2">
      <c r="A399" t="s">
        <v>0</v>
      </c>
      <c r="B399" t="s">
        <v>1</v>
      </c>
      <c r="C399" t="s">
        <v>2</v>
      </c>
      <c r="D399" t="s">
        <v>3</v>
      </c>
      <c r="E399" t="s">
        <v>789</v>
      </c>
      <c r="F399" t="s">
        <v>790</v>
      </c>
      <c r="G399" t="s">
        <v>821</v>
      </c>
      <c r="H399" t="s">
        <v>822</v>
      </c>
      <c r="I399" s="2">
        <v>45744</v>
      </c>
      <c r="J399" s="3">
        <v>119284.67</v>
      </c>
      <c r="K399" t="s">
        <v>8</v>
      </c>
      <c r="L399" s="11">
        <f t="shared" si="12"/>
        <v>23966.701492837194</v>
      </c>
      <c r="M399" s="3">
        <v>23966.22</v>
      </c>
      <c r="N399" t="s">
        <v>31</v>
      </c>
      <c r="O399" s="2">
        <v>45784</v>
      </c>
      <c r="P399" t="s">
        <v>9</v>
      </c>
      <c r="Q399" s="4">
        <v>-37</v>
      </c>
      <c r="R399" s="4" t="str">
        <f t="shared" si="13"/>
        <v>NON SCADUTO</v>
      </c>
    </row>
    <row r="400" spans="1:18" x14ac:dyDescent="0.2">
      <c r="A400" t="s">
        <v>0</v>
      </c>
      <c r="B400" t="s">
        <v>1</v>
      </c>
      <c r="C400" t="s">
        <v>2</v>
      </c>
      <c r="D400" t="s">
        <v>3</v>
      </c>
      <c r="E400" t="s">
        <v>789</v>
      </c>
      <c r="F400" t="s">
        <v>790</v>
      </c>
      <c r="G400" t="s">
        <v>823</v>
      </c>
      <c r="H400" t="s">
        <v>824</v>
      </c>
      <c r="I400" s="2">
        <v>45737</v>
      </c>
      <c r="J400" s="3">
        <v>92412.06</v>
      </c>
      <c r="K400" t="s">
        <v>8</v>
      </c>
      <c r="L400" s="11">
        <f t="shared" si="12"/>
        <v>18567.450925237586</v>
      </c>
      <c r="M400" s="3">
        <v>18568.57</v>
      </c>
      <c r="N400" t="s">
        <v>31</v>
      </c>
      <c r="O400" s="2">
        <v>45777</v>
      </c>
      <c r="P400" t="s">
        <v>9</v>
      </c>
      <c r="Q400" s="4">
        <v>-30</v>
      </c>
      <c r="R400" s="4" t="str">
        <f t="shared" si="13"/>
        <v>NON SCADUTO</v>
      </c>
    </row>
    <row r="401" spans="1:18" x14ac:dyDescent="0.2">
      <c r="A401" t="s">
        <v>0</v>
      </c>
      <c r="B401" t="s">
        <v>1</v>
      </c>
      <c r="C401" t="s">
        <v>2</v>
      </c>
      <c r="D401" t="s">
        <v>3</v>
      </c>
      <c r="E401" t="s">
        <v>789</v>
      </c>
      <c r="F401" t="s">
        <v>790</v>
      </c>
      <c r="G401" t="s">
        <v>825</v>
      </c>
      <c r="H401" t="s">
        <v>826</v>
      </c>
      <c r="I401" s="2">
        <v>45724</v>
      </c>
      <c r="J401" s="3">
        <v>57047.29</v>
      </c>
      <c r="K401" t="s">
        <v>8</v>
      </c>
      <c r="L401" s="11">
        <f t="shared" si="12"/>
        <v>11461.953748166603</v>
      </c>
      <c r="M401" s="3">
        <v>11465.41</v>
      </c>
      <c r="N401" t="s">
        <v>31</v>
      </c>
      <c r="O401" s="2">
        <v>45764</v>
      </c>
      <c r="P401" t="s">
        <v>9</v>
      </c>
      <c r="Q401" s="4">
        <v>-17</v>
      </c>
      <c r="R401" s="4" t="str">
        <f t="shared" si="13"/>
        <v>NON SCADUTO</v>
      </c>
    </row>
    <row r="402" spans="1:18" x14ac:dyDescent="0.2">
      <c r="A402" t="s">
        <v>0</v>
      </c>
      <c r="B402" t="s">
        <v>1</v>
      </c>
      <c r="C402" t="s">
        <v>2</v>
      </c>
      <c r="D402" t="s">
        <v>3</v>
      </c>
      <c r="E402" t="s">
        <v>789</v>
      </c>
      <c r="F402" t="s">
        <v>790</v>
      </c>
      <c r="G402" t="s">
        <v>827</v>
      </c>
      <c r="H402" t="s">
        <v>828</v>
      </c>
      <c r="I402" s="2">
        <v>45741</v>
      </c>
      <c r="J402" s="3">
        <v>111425.58</v>
      </c>
      <c r="K402" t="s">
        <v>8</v>
      </c>
      <c r="L402" s="11">
        <f t="shared" si="12"/>
        <v>22387.651443611743</v>
      </c>
      <c r="M402" s="3">
        <v>22389.9</v>
      </c>
      <c r="N402" t="s">
        <v>31</v>
      </c>
      <c r="O402" s="2">
        <v>45781</v>
      </c>
      <c r="P402" t="s">
        <v>9</v>
      </c>
      <c r="Q402" s="4">
        <v>-34</v>
      </c>
      <c r="R402" s="4" t="str">
        <f t="shared" si="13"/>
        <v>NON SCADUTO</v>
      </c>
    </row>
    <row r="403" spans="1:18" x14ac:dyDescent="0.2">
      <c r="A403" t="s">
        <v>0</v>
      </c>
      <c r="B403" t="s">
        <v>1</v>
      </c>
      <c r="C403" t="s">
        <v>2</v>
      </c>
      <c r="D403" t="s">
        <v>3</v>
      </c>
      <c r="E403" t="s">
        <v>789</v>
      </c>
      <c r="F403" t="s">
        <v>790</v>
      </c>
      <c r="G403" t="s">
        <v>829</v>
      </c>
      <c r="H403" t="s">
        <v>830</v>
      </c>
      <c r="I403" s="2">
        <v>45741</v>
      </c>
      <c r="J403" s="3">
        <v>73059.97</v>
      </c>
      <c r="K403" t="s">
        <v>8</v>
      </c>
      <c r="L403" s="11">
        <f t="shared" si="12"/>
        <v>14679.224849812139</v>
      </c>
      <c r="M403" s="3">
        <v>14680.7</v>
      </c>
      <c r="N403" t="s">
        <v>31</v>
      </c>
      <c r="O403" s="2">
        <v>45781</v>
      </c>
      <c r="P403" t="s">
        <v>9</v>
      </c>
      <c r="Q403" s="4">
        <v>-34</v>
      </c>
      <c r="R403" s="4" t="str">
        <f t="shared" si="13"/>
        <v>NON SCADUTO</v>
      </c>
    </row>
    <row r="404" spans="1:18" x14ac:dyDescent="0.2">
      <c r="A404" t="s">
        <v>0</v>
      </c>
      <c r="B404" t="s">
        <v>1</v>
      </c>
      <c r="C404" t="s">
        <v>2</v>
      </c>
      <c r="D404" t="s">
        <v>3</v>
      </c>
      <c r="E404" t="s">
        <v>789</v>
      </c>
      <c r="F404" t="s">
        <v>790</v>
      </c>
      <c r="G404" t="s">
        <v>831</v>
      </c>
      <c r="H404" t="s">
        <v>832</v>
      </c>
      <c r="I404" s="2">
        <v>45741</v>
      </c>
      <c r="J404" s="3">
        <v>433651.37</v>
      </c>
      <c r="K404" t="s">
        <v>8</v>
      </c>
      <c r="L404" s="11">
        <f t="shared" si="12"/>
        <v>87129.326314520498</v>
      </c>
      <c r="M404" s="3">
        <v>87138.08</v>
      </c>
      <c r="N404" t="s">
        <v>31</v>
      </c>
      <c r="O404" s="2">
        <v>45781</v>
      </c>
      <c r="P404" t="s">
        <v>9</v>
      </c>
      <c r="Q404" s="4">
        <v>-34</v>
      </c>
      <c r="R404" s="4" t="str">
        <f t="shared" si="13"/>
        <v>NON SCADUTO</v>
      </c>
    </row>
    <row r="405" spans="1:18" x14ac:dyDescent="0.2">
      <c r="A405" t="s">
        <v>0</v>
      </c>
      <c r="B405" t="s">
        <v>1</v>
      </c>
      <c r="C405" t="s">
        <v>2</v>
      </c>
      <c r="D405" t="s">
        <v>3</v>
      </c>
      <c r="E405" t="s">
        <v>789</v>
      </c>
      <c r="F405" t="s">
        <v>790</v>
      </c>
      <c r="G405" t="s">
        <v>833</v>
      </c>
      <c r="H405" t="s">
        <v>834</v>
      </c>
      <c r="I405" s="2">
        <v>45720</v>
      </c>
      <c r="J405" s="3">
        <v>18508.509999999998</v>
      </c>
      <c r="K405" t="s">
        <v>8</v>
      </c>
      <c r="L405" s="11">
        <f t="shared" si="12"/>
        <v>3718.733800807699</v>
      </c>
      <c r="M405" s="3">
        <v>3718.51</v>
      </c>
      <c r="N405" t="s">
        <v>31</v>
      </c>
      <c r="O405" s="2">
        <v>45760</v>
      </c>
      <c r="P405" t="s">
        <v>9</v>
      </c>
      <c r="Q405" s="4">
        <v>-13</v>
      </c>
      <c r="R405" s="4" t="str">
        <f t="shared" si="13"/>
        <v>NON SCADUTO</v>
      </c>
    </row>
    <row r="406" spans="1:18" x14ac:dyDescent="0.2">
      <c r="A406" t="s">
        <v>0</v>
      </c>
      <c r="B406" t="s">
        <v>1</v>
      </c>
      <c r="C406" t="s">
        <v>2</v>
      </c>
      <c r="D406" t="s">
        <v>3</v>
      </c>
      <c r="E406" t="s">
        <v>789</v>
      </c>
      <c r="F406" t="s">
        <v>790</v>
      </c>
      <c r="G406" t="s">
        <v>835</v>
      </c>
      <c r="H406" t="s">
        <v>836</v>
      </c>
      <c r="I406" s="2">
        <v>45720</v>
      </c>
      <c r="J406" s="3">
        <v>27457.13</v>
      </c>
      <c r="K406" t="s">
        <v>8</v>
      </c>
      <c r="L406" s="11">
        <f t="shared" si="12"/>
        <v>5516.6924514275379</v>
      </c>
      <c r="M406" s="3">
        <v>5516.36</v>
      </c>
      <c r="N406" t="s">
        <v>31</v>
      </c>
      <c r="O406" s="2">
        <v>45760</v>
      </c>
      <c r="P406" t="s">
        <v>9</v>
      </c>
      <c r="Q406" s="4">
        <v>-13</v>
      </c>
      <c r="R406" s="4" t="str">
        <f t="shared" si="13"/>
        <v>NON SCADUTO</v>
      </c>
    </row>
    <row r="407" spans="1:18" x14ac:dyDescent="0.2">
      <c r="A407" t="s">
        <v>0</v>
      </c>
      <c r="B407" t="s">
        <v>1</v>
      </c>
      <c r="C407" t="s">
        <v>2</v>
      </c>
      <c r="D407" t="s">
        <v>3</v>
      </c>
      <c r="E407" t="s">
        <v>789</v>
      </c>
      <c r="F407" t="s">
        <v>790</v>
      </c>
      <c r="G407" t="s">
        <v>837</v>
      </c>
      <c r="H407" t="s">
        <v>838</v>
      </c>
      <c r="I407" s="2">
        <v>45720</v>
      </c>
      <c r="J407" s="3">
        <v>617142.5</v>
      </c>
      <c r="K407" t="s">
        <v>8</v>
      </c>
      <c r="L407" s="11">
        <f t="shared" si="12"/>
        <v>123996.40352815896</v>
      </c>
      <c r="M407" s="3">
        <v>123988.93</v>
      </c>
      <c r="N407" t="s">
        <v>31</v>
      </c>
      <c r="O407" s="2">
        <v>45760</v>
      </c>
      <c r="P407" t="s">
        <v>9</v>
      </c>
      <c r="Q407" s="4">
        <v>-13</v>
      </c>
      <c r="R407" s="4" t="str">
        <f t="shared" si="13"/>
        <v>NON SCADUTO</v>
      </c>
    </row>
    <row r="408" spans="1:18" x14ac:dyDescent="0.2">
      <c r="A408" t="s">
        <v>0</v>
      </c>
      <c r="B408" t="s">
        <v>1</v>
      </c>
      <c r="C408" t="s">
        <v>2</v>
      </c>
      <c r="D408" t="s">
        <v>3</v>
      </c>
      <c r="E408" t="s">
        <v>789</v>
      </c>
      <c r="F408" t="s">
        <v>790</v>
      </c>
      <c r="G408" t="s">
        <v>839</v>
      </c>
      <c r="H408" t="s">
        <v>840</v>
      </c>
      <c r="I408" s="2">
        <v>45737</v>
      </c>
      <c r="J408" s="3">
        <v>54985.88</v>
      </c>
      <c r="K408" t="s">
        <v>8</v>
      </c>
      <c r="L408" s="11">
        <f t="shared" si="12"/>
        <v>11047.774808623495</v>
      </c>
      <c r="M408" s="3">
        <v>11048.44</v>
      </c>
      <c r="N408" t="s">
        <v>31</v>
      </c>
      <c r="O408" s="2">
        <v>45777</v>
      </c>
      <c r="P408" t="s">
        <v>9</v>
      </c>
      <c r="Q408" s="4">
        <v>-30</v>
      </c>
      <c r="R408" s="4" t="str">
        <f t="shared" si="13"/>
        <v>NON SCADUTO</v>
      </c>
    </row>
    <row r="409" spans="1:18" x14ac:dyDescent="0.2">
      <c r="A409" t="s">
        <v>0</v>
      </c>
      <c r="B409" t="s">
        <v>1</v>
      </c>
      <c r="C409" t="s">
        <v>2</v>
      </c>
      <c r="D409" t="s">
        <v>3</v>
      </c>
      <c r="E409" t="s">
        <v>789</v>
      </c>
      <c r="F409" t="s">
        <v>790</v>
      </c>
      <c r="G409" t="s">
        <v>841</v>
      </c>
      <c r="H409" t="s">
        <v>842</v>
      </c>
      <c r="I409" s="2">
        <v>45747</v>
      </c>
      <c r="J409" s="3">
        <v>233579.16</v>
      </c>
      <c r="K409" t="s">
        <v>8</v>
      </c>
      <c r="L409" s="11">
        <f t="shared" si="12"/>
        <v>46930.774949267645</v>
      </c>
      <c r="M409" s="3">
        <v>46928.89</v>
      </c>
      <c r="N409" t="s">
        <v>31</v>
      </c>
      <c r="O409" s="2">
        <v>45787</v>
      </c>
      <c r="P409" t="s">
        <v>9</v>
      </c>
      <c r="Q409" s="4">
        <v>-40</v>
      </c>
      <c r="R409" s="4" t="str">
        <f t="shared" si="13"/>
        <v>NON SCADUTO</v>
      </c>
    </row>
    <row r="410" spans="1:18" x14ac:dyDescent="0.2">
      <c r="A410" t="s">
        <v>0</v>
      </c>
      <c r="B410" t="s">
        <v>1</v>
      </c>
      <c r="C410" t="s">
        <v>364</v>
      </c>
      <c r="D410" t="s">
        <v>3</v>
      </c>
      <c r="E410" t="s">
        <v>789</v>
      </c>
      <c r="F410" t="s">
        <v>790</v>
      </c>
      <c r="G410" t="s">
        <v>843</v>
      </c>
      <c r="H410" t="s">
        <v>844</v>
      </c>
      <c r="I410" s="2">
        <v>45747</v>
      </c>
      <c r="J410" s="3">
        <v>-308.89</v>
      </c>
      <c r="K410" t="s">
        <v>8</v>
      </c>
      <c r="L410" s="11">
        <f t="shared" si="12"/>
        <v>-62.062245082477745</v>
      </c>
      <c r="M410" s="3">
        <v>-62.06</v>
      </c>
      <c r="N410" t="s">
        <v>31</v>
      </c>
      <c r="O410" s="2">
        <v>45747</v>
      </c>
      <c r="P410" t="s">
        <v>9</v>
      </c>
      <c r="Q410" s="4">
        <v>0</v>
      </c>
      <c r="R410" s="4" t="str">
        <f t="shared" si="13"/>
        <v>NON SCADUTO</v>
      </c>
    </row>
    <row r="411" spans="1:18" x14ac:dyDescent="0.2">
      <c r="A411" t="s">
        <v>0</v>
      </c>
      <c r="B411" t="s">
        <v>1</v>
      </c>
      <c r="C411" t="s">
        <v>364</v>
      </c>
      <c r="D411" t="s">
        <v>3</v>
      </c>
      <c r="E411" t="s">
        <v>789</v>
      </c>
      <c r="F411" t="s">
        <v>790</v>
      </c>
      <c r="G411" t="s">
        <v>845</v>
      </c>
      <c r="H411" t="s">
        <v>846</v>
      </c>
      <c r="I411" s="2">
        <v>45742</v>
      </c>
      <c r="J411" s="3">
        <v>-25.67</v>
      </c>
      <c r="K411" t="s">
        <v>8</v>
      </c>
      <c r="L411" s="11">
        <f t="shared" si="12"/>
        <v>-5.1576219083401984</v>
      </c>
      <c r="M411" s="3">
        <v>-5.16</v>
      </c>
      <c r="N411" t="s">
        <v>31</v>
      </c>
      <c r="O411" s="2">
        <v>45742</v>
      </c>
      <c r="P411" t="s">
        <v>9</v>
      </c>
      <c r="Q411" s="4">
        <v>5</v>
      </c>
      <c r="R411" s="4" t="str">
        <f t="shared" si="13"/>
        <v>0-60 DAYS</v>
      </c>
    </row>
    <row r="412" spans="1:18" x14ac:dyDescent="0.2">
      <c r="A412" t="s">
        <v>0</v>
      </c>
      <c r="B412" t="s">
        <v>1</v>
      </c>
      <c r="C412" t="s">
        <v>364</v>
      </c>
      <c r="D412" t="s">
        <v>3</v>
      </c>
      <c r="E412" t="s">
        <v>789</v>
      </c>
      <c r="F412" t="s">
        <v>790</v>
      </c>
      <c r="G412" t="s">
        <v>847</v>
      </c>
      <c r="H412" t="s">
        <v>848</v>
      </c>
      <c r="I412" s="2">
        <v>45744</v>
      </c>
      <c r="J412" s="3">
        <v>-51.41</v>
      </c>
      <c r="K412" t="s">
        <v>8</v>
      </c>
      <c r="L412" s="11">
        <f t="shared" si="12"/>
        <v>-10.329308231701191</v>
      </c>
      <c r="M412" s="3">
        <v>-10.33</v>
      </c>
      <c r="N412" t="s">
        <v>31</v>
      </c>
      <c r="O412" s="2">
        <v>45744</v>
      </c>
      <c r="P412" t="s">
        <v>9</v>
      </c>
      <c r="Q412" s="4">
        <v>3</v>
      </c>
      <c r="R412" s="4" t="str">
        <f t="shared" si="13"/>
        <v>0-60 DAYS</v>
      </c>
    </row>
    <row r="413" spans="1:18" x14ac:dyDescent="0.2">
      <c r="A413" t="s">
        <v>0</v>
      </c>
      <c r="B413" t="s">
        <v>1</v>
      </c>
      <c r="C413" t="s">
        <v>364</v>
      </c>
      <c r="D413" t="s">
        <v>849</v>
      </c>
      <c r="E413" t="s">
        <v>789</v>
      </c>
      <c r="F413" t="s">
        <v>790</v>
      </c>
      <c r="G413" t="s">
        <v>9</v>
      </c>
      <c r="H413" t="s">
        <v>850</v>
      </c>
      <c r="I413" s="2">
        <v>45614</v>
      </c>
      <c r="J413" s="3">
        <v>-1860.66</v>
      </c>
      <c r="K413" t="s">
        <v>8</v>
      </c>
      <c r="L413" s="11">
        <f t="shared" si="12"/>
        <v>-373.8442064656125</v>
      </c>
      <c r="M413" s="3">
        <v>-373.89</v>
      </c>
      <c r="N413" t="s">
        <v>31</v>
      </c>
      <c r="O413" s="2">
        <v>45614</v>
      </c>
      <c r="P413" t="s">
        <v>9</v>
      </c>
      <c r="Q413" s="4">
        <v>133</v>
      </c>
      <c r="R413" s="4" t="str">
        <f t="shared" si="13"/>
        <v xml:space="preserve"> 121-365 DAYS</v>
      </c>
    </row>
    <row r="414" spans="1:18" x14ac:dyDescent="0.2">
      <c r="A414" s="6" t="s">
        <v>0</v>
      </c>
      <c r="B414" s="6" t="s">
        <v>1</v>
      </c>
      <c r="C414" s="6" t="s">
        <v>2</v>
      </c>
      <c r="D414" s="6" t="s">
        <v>16</v>
      </c>
      <c r="E414" s="6" t="s">
        <v>789</v>
      </c>
      <c r="F414" s="6" t="s">
        <v>790</v>
      </c>
      <c r="G414" s="6" t="s">
        <v>851</v>
      </c>
      <c r="H414" s="6" t="s">
        <v>852</v>
      </c>
      <c r="I414" s="7">
        <v>45706</v>
      </c>
      <c r="J414" s="8">
        <v>35781.69</v>
      </c>
      <c r="K414" s="6" t="s">
        <v>8</v>
      </c>
      <c r="L414" s="11">
        <f t="shared" si="12"/>
        <v>7189.2648329348422</v>
      </c>
      <c r="M414" s="8">
        <v>7189.41</v>
      </c>
      <c r="N414" s="6" t="s">
        <v>31</v>
      </c>
      <c r="O414" s="7">
        <v>45746</v>
      </c>
      <c r="P414" s="6" t="s">
        <v>9</v>
      </c>
      <c r="Q414" s="9">
        <v>1</v>
      </c>
      <c r="R414" s="4" t="str">
        <f t="shared" si="13"/>
        <v>0-60 DAYS</v>
      </c>
    </row>
    <row r="415" spans="1:18" x14ac:dyDescent="0.2">
      <c r="A415" t="s">
        <v>0</v>
      </c>
      <c r="B415" t="s">
        <v>1</v>
      </c>
      <c r="C415" t="s">
        <v>2</v>
      </c>
      <c r="D415" t="s">
        <v>16</v>
      </c>
      <c r="E415" t="s">
        <v>789</v>
      </c>
      <c r="F415" t="s">
        <v>790</v>
      </c>
      <c r="G415" t="s">
        <v>853</v>
      </c>
      <c r="H415" t="s">
        <v>854</v>
      </c>
      <c r="I415" s="2">
        <v>45710</v>
      </c>
      <c r="J415" s="3">
        <v>123376.32000000001</v>
      </c>
      <c r="K415" t="s">
        <v>8</v>
      </c>
      <c r="L415" s="11">
        <f t="shared" si="12"/>
        <v>24788.796688834864</v>
      </c>
      <c r="M415" s="3">
        <v>24787.8</v>
      </c>
      <c r="N415" t="s">
        <v>31</v>
      </c>
      <c r="O415" s="2">
        <v>45750</v>
      </c>
      <c r="P415" t="s">
        <v>9</v>
      </c>
      <c r="Q415" s="4">
        <v>-3</v>
      </c>
      <c r="R415" s="4" t="str">
        <f t="shared" si="13"/>
        <v>NON SCADUTO</v>
      </c>
    </row>
    <row r="416" spans="1:18" x14ac:dyDescent="0.2">
      <c r="A416" t="s">
        <v>0</v>
      </c>
      <c r="B416" t="s">
        <v>1</v>
      </c>
      <c r="C416" t="s">
        <v>2</v>
      </c>
      <c r="D416" t="s">
        <v>16</v>
      </c>
      <c r="E416" t="s">
        <v>789</v>
      </c>
      <c r="F416" t="s">
        <v>790</v>
      </c>
      <c r="G416" t="s">
        <v>855</v>
      </c>
      <c r="H416" t="s">
        <v>856</v>
      </c>
      <c r="I416" s="2">
        <v>45710</v>
      </c>
      <c r="J416" s="3">
        <v>15660.38</v>
      </c>
      <c r="K416" t="s">
        <v>8</v>
      </c>
      <c r="L416" s="11">
        <f t="shared" si="12"/>
        <v>3146.4869100480196</v>
      </c>
      <c r="M416" s="3">
        <v>3146.36</v>
      </c>
      <c r="N416" t="s">
        <v>31</v>
      </c>
      <c r="O416" s="2">
        <v>45750</v>
      </c>
      <c r="P416" t="s">
        <v>9</v>
      </c>
      <c r="Q416" s="4">
        <v>-3</v>
      </c>
      <c r="R416" s="4" t="str">
        <f t="shared" si="13"/>
        <v>NON SCADUTO</v>
      </c>
    </row>
    <row r="417" spans="1:18" x14ac:dyDescent="0.2">
      <c r="A417" s="6" t="s">
        <v>0</v>
      </c>
      <c r="B417" s="6" t="s">
        <v>1</v>
      </c>
      <c r="C417" s="6" t="s">
        <v>2</v>
      </c>
      <c r="D417" s="6" t="s">
        <v>16</v>
      </c>
      <c r="E417" s="6" t="s">
        <v>857</v>
      </c>
      <c r="F417" s="6" t="s">
        <v>858</v>
      </c>
      <c r="G417" s="6" t="s">
        <v>859</v>
      </c>
      <c r="H417" s="6" t="s">
        <v>860</v>
      </c>
      <c r="I417" s="7">
        <v>45712</v>
      </c>
      <c r="J417" s="8">
        <v>63115.35</v>
      </c>
      <c r="K417" s="6" t="s">
        <v>8</v>
      </c>
      <c r="L417" s="11">
        <f t="shared" si="12"/>
        <v>12681.149665467843</v>
      </c>
      <c r="M417" s="8">
        <v>63115.35</v>
      </c>
      <c r="N417" s="6" t="s">
        <v>8</v>
      </c>
      <c r="O417" s="7">
        <v>45752</v>
      </c>
      <c r="P417" s="6" t="s">
        <v>9</v>
      </c>
      <c r="Q417" s="9">
        <v>-5</v>
      </c>
      <c r="R417" s="4" t="str">
        <f t="shared" si="13"/>
        <v>NON SCADUTO</v>
      </c>
    </row>
    <row r="418" spans="1:18" x14ac:dyDescent="0.2">
      <c r="A418" t="s">
        <v>0</v>
      </c>
      <c r="B418" t="s">
        <v>1</v>
      </c>
      <c r="C418" t="s">
        <v>2</v>
      </c>
      <c r="D418" t="s">
        <v>16</v>
      </c>
      <c r="E418" t="s">
        <v>857</v>
      </c>
      <c r="F418" t="s">
        <v>858</v>
      </c>
      <c r="G418" t="s">
        <v>861</v>
      </c>
      <c r="H418" t="s">
        <v>862</v>
      </c>
      <c r="I418" s="2">
        <v>45712</v>
      </c>
      <c r="J418" s="3">
        <v>24569.97</v>
      </c>
      <c r="K418" t="s">
        <v>8</v>
      </c>
      <c r="L418" s="11">
        <f t="shared" si="12"/>
        <v>4936.6036446926928</v>
      </c>
      <c r="M418" s="3">
        <v>24569.97</v>
      </c>
      <c r="N418" t="s">
        <v>8</v>
      </c>
      <c r="O418" s="2">
        <v>45752</v>
      </c>
      <c r="P418" t="s">
        <v>9</v>
      </c>
      <c r="Q418" s="4">
        <v>-5</v>
      </c>
      <c r="R418" s="4" t="str">
        <f t="shared" si="13"/>
        <v>NON SCADUTO</v>
      </c>
    </row>
    <row r="419" spans="1:18" x14ac:dyDescent="0.2">
      <c r="A419" t="s">
        <v>0</v>
      </c>
      <c r="B419" t="s">
        <v>1</v>
      </c>
      <c r="C419" t="s">
        <v>2</v>
      </c>
      <c r="D419" t="s">
        <v>16</v>
      </c>
      <c r="E419" t="s">
        <v>857</v>
      </c>
      <c r="F419" t="s">
        <v>858</v>
      </c>
      <c r="G419" t="s">
        <v>863</v>
      </c>
      <c r="H419" t="s">
        <v>864</v>
      </c>
      <c r="I419" s="2">
        <v>45706</v>
      </c>
      <c r="J419" s="3">
        <v>101531.16</v>
      </c>
      <c r="K419" t="s">
        <v>8</v>
      </c>
      <c r="L419" s="11">
        <f t="shared" si="12"/>
        <v>20399.662454039502</v>
      </c>
      <c r="M419" s="3">
        <v>101531.16</v>
      </c>
      <c r="N419" t="s">
        <v>8</v>
      </c>
      <c r="O419" s="2">
        <v>45746</v>
      </c>
      <c r="P419" t="s">
        <v>9</v>
      </c>
      <c r="Q419" s="4">
        <v>1</v>
      </c>
      <c r="R419" s="4" t="str">
        <f t="shared" si="13"/>
        <v>0-60 DAYS</v>
      </c>
    </row>
    <row r="420" spans="1:18" x14ac:dyDescent="0.2">
      <c r="A420" t="s">
        <v>0</v>
      </c>
      <c r="B420" t="s">
        <v>1</v>
      </c>
      <c r="C420" t="s">
        <v>2</v>
      </c>
      <c r="D420" t="s">
        <v>16</v>
      </c>
      <c r="E420" t="s">
        <v>857</v>
      </c>
      <c r="F420" t="s">
        <v>858</v>
      </c>
      <c r="G420" t="s">
        <v>865</v>
      </c>
      <c r="H420" t="s">
        <v>866</v>
      </c>
      <c r="I420" s="2">
        <v>45708</v>
      </c>
      <c r="J420" s="3">
        <v>126567.64</v>
      </c>
      <c r="K420" t="s">
        <v>8</v>
      </c>
      <c r="L420" s="11">
        <f t="shared" si="12"/>
        <v>25429.997388037209</v>
      </c>
      <c r="M420" s="3">
        <v>126567.64</v>
      </c>
      <c r="N420" t="s">
        <v>8</v>
      </c>
      <c r="O420" s="2">
        <v>45748</v>
      </c>
      <c r="P420" t="s">
        <v>9</v>
      </c>
      <c r="Q420" s="4">
        <v>-1</v>
      </c>
      <c r="R420" s="4" t="str">
        <f t="shared" si="13"/>
        <v>NON SCADUTO</v>
      </c>
    </row>
    <row r="421" spans="1:18" x14ac:dyDescent="0.2">
      <c r="A421" t="s">
        <v>0</v>
      </c>
      <c r="B421" t="s">
        <v>1</v>
      </c>
      <c r="C421" t="s">
        <v>2</v>
      </c>
      <c r="D421" t="s">
        <v>3</v>
      </c>
      <c r="E421" t="s">
        <v>857</v>
      </c>
      <c r="F421" t="s">
        <v>858</v>
      </c>
      <c r="G421" t="s">
        <v>867</v>
      </c>
      <c r="H421" t="s">
        <v>868</v>
      </c>
      <c r="I421" s="2">
        <v>45726</v>
      </c>
      <c r="J421" s="3">
        <v>96880.22</v>
      </c>
      <c r="K421" t="s">
        <v>8</v>
      </c>
      <c r="L421" s="11">
        <f t="shared" si="12"/>
        <v>19465.194591227824</v>
      </c>
      <c r="M421" s="3">
        <v>96880.22</v>
      </c>
      <c r="N421" t="s">
        <v>8</v>
      </c>
      <c r="O421" s="2">
        <v>45766</v>
      </c>
      <c r="P421" t="s">
        <v>9</v>
      </c>
      <c r="Q421" s="4">
        <v>-19</v>
      </c>
      <c r="R421" s="4" t="str">
        <f t="shared" si="13"/>
        <v>NON SCADUTO</v>
      </c>
    </row>
    <row r="422" spans="1:18" x14ac:dyDescent="0.2">
      <c r="A422" s="6" t="s">
        <v>0</v>
      </c>
      <c r="B422" s="6" t="s">
        <v>1</v>
      </c>
      <c r="C422" s="6" t="s">
        <v>2</v>
      </c>
      <c r="D422" s="6" t="s">
        <v>3</v>
      </c>
      <c r="E422" s="6" t="s">
        <v>857</v>
      </c>
      <c r="F422" s="6" t="s">
        <v>858</v>
      </c>
      <c r="G422" s="6" t="s">
        <v>869</v>
      </c>
      <c r="H422" s="6" t="s">
        <v>870</v>
      </c>
      <c r="I422" s="7">
        <v>45726</v>
      </c>
      <c r="J422" s="8">
        <v>9035.4</v>
      </c>
      <c r="K422" s="6" t="s">
        <v>8</v>
      </c>
      <c r="L422" s="11">
        <f t="shared" si="12"/>
        <v>1815.3945068413332</v>
      </c>
      <c r="M422" s="8">
        <v>9035.4</v>
      </c>
      <c r="N422" s="6" t="s">
        <v>8</v>
      </c>
      <c r="O422" s="7">
        <v>45766</v>
      </c>
      <c r="P422" s="6" t="s">
        <v>9</v>
      </c>
      <c r="Q422" s="9">
        <v>-19</v>
      </c>
      <c r="R422" s="4" t="str">
        <f t="shared" si="13"/>
        <v>NON SCADUTO</v>
      </c>
    </row>
    <row r="423" spans="1:18" x14ac:dyDescent="0.2">
      <c r="A423" t="s">
        <v>0</v>
      </c>
      <c r="B423" t="s">
        <v>1</v>
      </c>
      <c r="C423" t="s">
        <v>2</v>
      </c>
      <c r="D423" t="s">
        <v>3</v>
      </c>
      <c r="E423" t="s">
        <v>857</v>
      </c>
      <c r="F423" t="s">
        <v>858</v>
      </c>
      <c r="G423" t="s">
        <v>871</v>
      </c>
      <c r="H423" t="s">
        <v>872</v>
      </c>
      <c r="I423" s="2">
        <v>45728</v>
      </c>
      <c r="J423" s="3">
        <v>69084.33</v>
      </c>
      <c r="K423" t="s">
        <v>8</v>
      </c>
      <c r="L423" s="11">
        <f t="shared" si="12"/>
        <v>13880.438407908219</v>
      </c>
      <c r="M423" s="3">
        <v>69084.33</v>
      </c>
      <c r="N423" t="s">
        <v>8</v>
      </c>
      <c r="O423" s="2">
        <v>45768</v>
      </c>
      <c r="P423" t="s">
        <v>9</v>
      </c>
      <c r="Q423" s="4">
        <v>-21</v>
      </c>
      <c r="R423" s="4" t="str">
        <f t="shared" si="13"/>
        <v>NON SCADUTO</v>
      </c>
    </row>
    <row r="424" spans="1:18" x14ac:dyDescent="0.2">
      <c r="A424" t="s">
        <v>0</v>
      </c>
      <c r="B424" t="s">
        <v>1</v>
      </c>
      <c r="C424" t="s">
        <v>2</v>
      </c>
      <c r="D424" t="s">
        <v>16</v>
      </c>
      <c r="E424" t="s">
        <v>857</v>
      </c>
      <c r="F424" t="s">
        <v>858</v>
      </c>
      <c r="G424" t="s">
        <v>873</v>
      </c>
      <c r="H424" t="s">
        <v>874</v>
      </c>
      <c r="I424" s="2">
        <v>45716</v>
      </c>
      <c r="J424" s="3">
        <v>86785.36</v>
      </c>
      <c r="K424" t="s">
        <v>8</v>
      </c>
      <c r="L424" s="11">
        <f t="shared" si="12"/>
        <v>17436.933153844609</v>
      </c>
      <c r="M424" s="3">
        <v>86785.36</v>
      </c>
      <c r="N424" t="s">
        <v>8</v>
      </c>
      <c r="O424" s="2">
        <v>45756</v>
      </c>
      <c r="P424" t="s">
        <v>9</v>
      </c>
      <c r="Q424" s="4">
        <v>-9</v>
      </c>
      <c r="R424" s="4" t="str">
        <f t="shared" si="13"/>
        <v>NON SCADUTO</v>
      </c>
    </row>
    <row r="425" spans="1:18" x14ac:dyDescent="0.2">
      <c r="A425" t="s">
        <v>0</v>
      </c>
      <c r="B425" t="s">
        <v>1</v>
      </c>
      <c r="C425" t="s">
        <v>2</v>
      </c>
      <c r="D425" t="s">
        <v>16</v>
      </c>
      <c r="E425" t="s">
        <v>857</v>
      </c>
      <c r="F425" t="s">
        <v>858</v>
      </c>
      <c r="G425" t="s">
        <v>875</v>
      </c>
      <c r="H425" t="s">
        <v>876</v>
      </c>
      <c r="I425" s="2">
        <v>45716</v>
      </c>
      <c r="J425" s="3">
        <v>29684.720000000001</v>
      </c>
      <c r="K425" t="s">
        <v>8</v>
      </c>
      <c r="L425" s="11">
        <f t="shared" si="12"/>
        <v>5964.2603122300134</v>
      </c>
      <c r="M425" s="3">
        <v>29684.720000000001</v>
      </c>
      <c r="N425" t="s">
        <v>8</v>
      </c>
      <c r="O425" s="2">
        <v>45756</v>
      </c>
      <c r="P425" t="s">
        <v>9</v>
      </c>
      <c r="Q425" s="4">
        <v>-9</v>
      </c>
      <c r="R425" s="4" t="str">
        <f t="shared" si="13"/>
        <v>NON SCADUTO</v>
      </c>
    </row>
    <row r="426" spans="1:18" x14ac:dyDescent="0.2">
      <c r="A426" t="s">
        <v>0</v>
      </c>
      <c r="B426" t="s">
        <v>1</v>
      </c>
      <c r="C426" t="s">
        <v>2</v>
      </c>
      <c r="D426" t="s">
        <v>3</v>
      </c>
      <c r="E426" t="s">
        <v>857</v>
      </c>
      <c r="F426" t="s">
        <v>858</v>
      </c>
      <c r="G426" t="s">
        <v>877</v>
      </c>
      <c r="H426" t="s">
        <v>878</v>
      </c>
      <c r="I426" s="2">
        <v>45740</v>
      </c>
      <c r="J426" s="3">
        <v>79815.73</v>
      </c>
      <c r="K426" t="s">
        <v>8</v>
      </c>
      <c r="L426" s="11">
        <f t="shared" si="12"/>
        <v>16036.593598681962</v>
      </c>
      <c r="M426" s="3">
        <v>79815.73</v>
      </c>
      <c r="N426" t="s">
        <v>8</v>
      </c>
      <c r="O426" s="2">
        <v>45780</v>
      </c>
      <c r="P426" t="s">
        <v>9</v>
      </c>
      <c r="Q426" s="4">
        <v>-33</v>
      </c>
      <c r="R426" s="4" t="str">
        <f t="shared" si="13"/>
        <v>NON SCADUTO</v>
      </c>
    </row>
    <row r="427" spans="1:18" x14ac:dyDescent="0.2">
      <c r="A427" t="s">
        <v>0</v>
      </c>
      <c r="B427" t="s">
        <v>1</v>
      </c>
      <c r="C427" t="s">
        <v>2</v>
      </c>
      <c r="D427" t="s">
        <v>3</v>
      </c>
      <c r="E427" t="s">
        <v>857</v>
      </c>
      <c r="F427" t="s">
        <v>858</v>
      </c>
      <c r="G427" t="s">
        <v>879</v>
      </c>
      <c r="H427" t="s">
        <v>880</v>
      </c>
      <c r="I427" s="2">
        <v>45733</v>
      </c>
      <c r="J427" s="3">
        <v>181984.46</v>
      </c>
      <c r="K427" t="s">
        <v>8</v>
      </c>
      <c r="L427" s="11">
        <f t="shared" si="12"/>
        <v>36564.356753933011</v>
      </c>
      <c r="M427" s="3">
        <v>181984.46</v>
      </c>
      <c r="N427" t="s">
        <v>8</v>
      </c>
      <c r="O427" s="2">
        <v>45773</v>
      </c>
      <c r="P427" t="s">
        <v>9</v>
      </c>
      <c r="Q427" s="4">
        <v>-26</v>
      </c>
      <c r="R427" s="4" t="str">
        <f t="shared" si="13"/>
        <v>NON SCADUTO</v>
      </c>
    </row>
    <row r="428" spans="1:18" x14ac:dyDescent="0.2">
      <c r="A428" t="s">
        <v>0</v>
      </c>
      <c r="B428" t="s">
        <v>1</v>
      </c>
      <c r="C428" t="s">
        <v>2</v>
      </c>
      <c r="D428" t="s">
        <v>3</v>
      </c>
      <c r="E428" t="s">
        <v>857</v>
      </c>
      <c r="F428" t="s">
        <v>858</v>
      </c>
      <c r="G428" t="s">
        <v>881</v>
      </c>
      <c r="H428" t="s">
        <v>882</v>
      </c>
      <c r="I428" s="2">
        <v>45719</v>
      </c>
      <c r="J428" s="3">
        <v>83270.94</v>
      </c>
      <c r="K428" t="s">
        <v>8</v>
      </c>
      <c r="L428" s="11">
        <f t="shared" si="12"/>
        <v>16730.815133310563</v>
      </c>
      <c r="M428" s="3">
        <v>83270.94</v>
      </c>
      <c r="N428" t="s">
        <v>8</v>
      </c>
      <c r="O428" s="2">
        <v>45759</v>
      </c>
      <c r="P428" t="s">
        <v>9</v>
      </c>
      <c r="Q428" s="4">
        <v>-12</v>
      </c>
      <c r="R428" s="4" t="str">
        <f t="shared" si="13"/>
        <v>NON SCADUTO</v>
      </c>
    </row>
    <row r="429" spans="1:18" x14ac:dyDescent="0.2">
      <c r="A429" t="s">
        <v>0</v>
      </c>
      <c r="B429" t="s">
        <v>1</v>
      </c>
      <c r="C429" t="s">
        <v>2</v>
      </c>
      <c r="D429" t="s">
        <v>3</v>
      </c>
      <c r="E429" t="s">
        <v>857</v>
      </c>
      <c r="F429" t="s">
        <v>858</v>
      </c>
      <c r="G429" t="s">
        <v>883</v>
      </c>
      <c r="H429" t="s">
        <v>884</v>
      </c>
      <c r="I429" s="2">
        <v>45743</v>
      </c>
      <c r="J429" s="3">
        <v>9429.49</v>
      </c>
      <c r="K429" t="s">
        <v>8</v>
      </c>
      <c r="L429" s="11">
        <f t="shared" si="12"/>
        <v>1894.5751542062646</v>
      </c>
      <c r="M429" s="3">
        <v>9429.49</v>
      </c>
      <c r="N429" t="s">
        <v>8</v>
      </c>
      <c r="O429" s="2">
        <v>45783</v>
      </c>
      <c r="P429" t="s">
        <v>9</v>
      </c>
      <c r="Q429" s="4">
        <v>-36</v>
      </c>
      <c r="R429" s="4" t="str">
        <f t="shared" si="13"/>
        <v>NON SCADUTO</v>
      </c>
    </row>
    <row r="430" spans="1:18" x14ac:dyDescent="0.2">
      <c r="A430" t="s">
        <v>0</v>
      </c>
      <c r="B430" t="s">
        <v>1</v>
      </c>
      <c r="C430" t="s">
        <v>2</v>
      </c>
      <c r="D430" t="s">
        <v>3</v>
      </c>
      <c r="E430" t="s">
        <v>857</v>
      </c>
      <c r="F430" t="s">
        <v>858</v>
      </c>
      <c r="G430" t="s">
        <v>885</v>
      </c>
      <c r="H430" t="s">
        <v>886</v>
      </c>
      <c r="I430" s="2">
        <v>45743</v>
      </c>
      <c r="J430" s="3">
        <v>74434.009999999995</v>
      </c>
      <c r="K430" t="s">
        <v>8</v>
      </c>
      <c r="L430" s="11">
        <f t="shared" si="12"/>
        <v>14955.297261457474</v>
      </c>
      <c r="M430" s="3">
        <v>74434.009999999995</v>
      </c>
      <c r="N430" t="s">
        <v>8</v>
      </c>
      <c r="O430" s="2">
        <v>45783</v>
      </c>
      <c r="P430" t="s">
        <v>9</v>
      </c>
      <c r="Q430" s="4">
        <v>-36</v>
      </c>
      <c r="R430" s="4" t="str">
        <f t="shared" si="13"/>
        <v>NON SCADUTO</v>
      </c>
    </row>
    <row r="431" spans="1:18" x14ac:dyDescent="0.2">
      <c r="A431" t="s">
        <v>0</v>
      </c>
      <c r="B431" t="s">
        <v>1</v>
      </c>
      <c r="C431" t="s">
        <v>2</v>
      </c>
      <c r="D431" t="s">
        <v>3</v>
      </c>
      <c r="E431" t="s">
        <v>857</v>
      </c>
      <c r="F431" t="s">
        <v>858</v>
      </c>
      <c r="G431" t="s">
        <v>887</v>
      </c>
      <c r="H431" t="s">
        <v>888</v>
      </c>
      <c r="I431" s="2">
        <v>45741</v>
      </c>
      <c r="J431" s="3">
        <v>51487.19</v>
      </c>
      <c r="K431" t="s">
        <v>8</v>
      </c>
      <c r="L431" s="11">
        <f t="shared" si="12"/>
        <v>10344.817263064837</v>
      </c>
      <c r="M431" s="3">
        <v>51487.19</v>
      </c>
      <c r="N431" t="s">
        <v>8</v>
      </c>
      <c r="O431" s="2">
        <v>45781</v>
      </c>
      <c r="P431" t="s">
        <v>9</v>
      </c>
      <c r="Q431" s="4">
        <v>-34</v>
      </c>
      <c r="R431" s="4" t="str">
        <f t="shared" si="13"/>
        <v>NON SCADUTO</v>
      </c>
    </row>
    <row r="432" spans="1:18" x14ac:dyDescent="0.2">
      <c r="A432" t="s">
        <v>0</v>
      </c>
      <c r="B432" t="s">
        <v>1</v>
      </c>
      <c r="C432" t="s">
        <v>2</v>
      </c>
      <c r="D432" t="s">
        <v>3</v>
      </c>
      <c r="E432" t="s">
        <v>857</v>
      </c>
      <c r="F432" t="s">
        <v>858</v>
      </c>
      <c r="G432" t="s">
        <v>889</v>
      </c>
      <c r="H432" t="s">
        <v>890</v>
      </c>
      <c r="I432" s="2">
        <v>45719</v>
      </c>
      <c r="J432" s="3">
        <v>48664.92</v>
      </c>
      <c r="K432" t="s">
        <v>8</v>
      </c>
      <c r="L432" s="11">
        <f t="shared" si="12"/>
        <v>9777.7661690542682</v>
      </c>
      <c r="M432" s="3">
        <v>48664.92</v>
      </c>
      <c r="N432" t="s">
        <v>8</v>
      </c>
      <c r="O432" s="2">
        <v>45759</v>
      </c>
      <c r="P432" t="s">
        <v>9</v>
      </c>
      <c r="Q432" s="4">
        <v>-12</v>
      </c>
      <c r="R432" s="4" t="str">
        <f t="shared" si="13"/>
        <v>NON SCADUTO</v>
      </c>
    </row>
    <row r="433" spans="1:18" x14ac:dyDescent="0.2">
      <c r="A433" t="s">
        <v>0</v>
      </c>
      <c r="B433" t="s">
        <v>1</v>
      </c>
      <c r="C433" t="s">
        <v>2</v>
      </c>
      <c r="D433" t="s">
        <v>3</v>
      </c>
      <c r="E433" t="s">
        <v>857</v>
      </c>
      <c r="F433" t="s">
        <v>858</v>
      </c>
      <c r="G433" t="s">
        <v>891</v>
      </c>
      <c r="H433" t="s">
        <v>892</v>
      </c>
      <c r="I433" s="2">
        <v>45723</v>
      </c>
      <c r="J433" s="3">
        <v>69422.7</v>
      </c>
      <c r="K433" t="s">
        <v>8</v>
      </c>
      <c r="L433" s="11">
        <f t="shared" si="12"/>
        <v>13948.423780916597</v>
      </c>
      <c r="M433" s="3">
        <v>69422.7</v>
      </c>
      <c r="N433" t="s">
        <v>8</v>
      </c>
      <c r="O433" s="2">
        <v>45763</v>
      </c>
      <c r="P433" t="s">
        <v>9</v>
      </c>
      <c r="Q433" s="4">
        <v>-16</v>
      </c>
      <c r="R433" s="4" t="str">
        <f t="shared" si="13"/>
        <v>NON SCADUTO</v>
      </c>
    </row>
    <row r="434" spans="1:18" x14ac:dyDescent="0.2">
      <c r="A434" t="s">
        <v>0</v>
      </c>
      <c r="B434" t="s">
        <v>1</v>
      </c>
      <c r="C434" t="s">
        <v>2</v>
      </c>
      <c r="D434" t="s">
        <v>3</v>
      </c>
      <c r="E434" t="s">
        <v>857</v>
      </c>
      <c r="F434" t="s">
        <v>858</v>
      </c>
      <c r="G434" t="s">
        <v>893</v>
      </c>
      <c r="H434" t="s">
        <v>894</v>
      </c>
      <c r="I434" s="2">
        <v>45737</v>
      </c>
      <c r="J434" s="3">
        <v>6438.96</v>
      </c>
      <c r="K434" t="s">
        <v>8</v>
      </c>
      <c r="L434" s="11">
        <f t="shared" si="12"/>
        <v>1293.7172248899963</v>
      </c>
      <c r="M434" s="3">
        <v>6438.96</v>
      </c>
      <c r="N434" t="s">
        <v>8</v>
      </c>
      <c r="O434" s="2">
        <v>45777</v>
      </c>
      <c r="P434" t="s">
        <v>9</v>
      </c>
      <c r="Q434" s="4">
        <v>-30</v>
      </c>
      <c r="R434" s="4" t="str">
        <f t="shared" si="13"/>
        <v>NON SCADUTO</v>
      </c>
    </row>
    <row r="435" spans="1:18" x14ac:dyDescent="0.2">
      <c r="A435" t="s">
        <v>0</v>
      </c>
      <c r="B435" t="s">
        <v>1</v>
      </c>
      <c r="C435" t="s">
        <v>2</v>
      </c>
      <c r="D435" t="s">
        <v>3</v>
      </c>
      <c r="E435" t="s">
        <v>857</v>
      </c>
      <c r="F435" t="s">
        <v>858</v>
      </c>
      <c r="G435" t="s">
        <v>895</v>
      </c>
      <c r="H435" t="s">
        <v>896</v>
      </c>
      <c r="I435" s="2">
        <v>45737</v>
      </c>
      <c r="J435" s="3">
        <v>51810.14</v>
      </c>
      <c r="K435" t="s">
        <v>8</v>
      </c>
      <c r="L435" s="11">
        <f t="shared" si="12"/>
        <v>10409.704446364349</v>
      </c>
      <c r="M435" s="3">
        <v>51810.14</v>
      </c>
      <c r="N435" t="s">
        <v>8</v>
      </c>
      <c r="O435" s="2">
        <v>45777</v>
      </c>
      <c r="P435" t="s">
        <v>9</v>
      </c>
      <c r="Q435" s="4">
        <v>-30</v>
      </c>
      <c r="R435" s="4" t="str">
        <f t="shared" si="13"/>
        <v>NON SCADUTO</v>
      </c>
    </row>
    <row r="436" spans="1:18" x14ac:dyDescent="0.2">
      <c r="A436" t="s">
        <v>0</v>
      </c>
      <c r="B436" t="s">
        <v>1</v>
      </c>
      <c r="C436" t="s">
        <v>897</v>
      </c>
      <c r="D436" t="s">
        <v>3</v>
      </c>
      <c r="E436" t="s">
        <v>898</v>
      </c>
      <c r="F436" t="s">
        <v>899</v>
      </c>
      <c r="G436" t="s">
        <v>9</v>
      </c>
      <c r="H436" t="s">
        <v>900</v>
      </c>
      <c r="I436" s="2">
        <v>45733</v>
      </c>
      <c r="J436" s="3">
        <v>993.72</v>
      </c>
      <c r="K436" t="s">
        <v>8</v>
      </c>
      <c r="L436" s="11">
        <f t="shared" si="12"/>
        <v>199.65843563520926</v>
      </c>
      <c r="M436" s="3">
        <v>993.72</v>
      </c>
      <c r="N436" t="s">
        <v>8</v>
      </c>
      <c r="O436" s="2">
        <v>45763</v>
      </c>
      <c r="P436" t="s">
        <v>9</v>
      </c>
      <c r="Q436" s="4">
        <v>-16</v>
      </c>
      <c r="R436" s="4" t="str">
        <f t="shared" si="13"/>
        <v>NON SCADUTO</v>
      </c>
    </row>
    <row r="437" spans="1:18" x14ac:dyDescent="0.2">
      <c r="A437" t="s">
        <v>0</v>
      </c>
      <c r="B437" t="s">
        <v>1</v>
      </c>
      <c r="C437" t="s">
        <v>897</v>
      </c>
      <c r="D437" t="s">
        <v>3</v>
      </c>
      <c r="E437" t="s">
        <v>898</v>
      </c>
      <c r="F437" t="s">
        <v>899</v>
      </c>
      <c r="G437" t="s">
        <v>9</v>
      </c>
      <c r="H437" t="s">
        <v>901</v>
      </c>
      <c r="I437" s="2">
        <v>45740</v>
      </c>
      <c r="J437" s="3">
        <v>960.4</v>
      </c>
      <c r="K437" t="s">
        <v>8</v>
      </c>
      <c r="L437" s="11">
        <f t="shared" si="12"/>
        <v>192.96377408531072</v>
      </c>
      <c r="M437" s="3">
        <v>960.4</v>
      </c>
      <c r="N437" t="s">
        <v>8</v>
      </c>
      <c r="O437" s="2">
        <v>45770</v>
      </c>
      <c r="P437" t="s">
        <v>9</v>
      </c>
      <c r="Q437" s="4">
        <v>-23</v>
      </c>
      <c r="R437" s="4" t="str">
        <f t="shared" si="13"/>
        <v>NON SCADUTO</v>
      </c>
    </row>
    <row r="438" spans="1:18" x14ac:dyDescent="0.2">
      <c r="A438" t="s">
        <v>0</v>
      </c>
      <c r="B438" t="s">
        <v>1</v>
      </c>
      <c r="C438" t="s">
        <v>2</v>
      </c>
      <c r="D438" t="s">
        <v>3</v>
      </c>
      <c r="E438" t="s">
        <v>902</v>
      </c>
      <c r="F438" t="s">
        <v>903</v>
      </c>
      <c r="G438" t="s">
        <v>904</v>
      </c>
      <c r="H438" t="s">
        <v>905</v>
      </c>
      <c r="I438" s="2">
        <v>45733</v>
      </c>
      <c r="J438" s="3">
        <v>1296.3599999999999</v>
      </c>
      <c r="K438" t="s">
        <v>8</v>
      </c>
      <c r="L438" s="11">
        <f t="shared" si="12"/>
        <v>260.46492937654455</v>
      </c>
      <c r="M438" s="3">
        <v>260.48</v>
      </c>
      <c r="N438" t="s">
        <v>31</v>
      </c>
      <c r="O438" s="2">
        <v>45773</v>
      </c>
      <c r="P438" t="s">
        <v>9</v>
      </c>
      <c r="Q438" s="4">
        <v>-26</v>
      </c>
      <c r="R438" s="4" t="str">
        <f t="shared" si="13"/>
        <v>NON SCADUTO</v>
      </c>
    </row>
    <row r="439" spans="1:18" x14ac:dyDescent="0.2">
      <c r="A439" t="s">
        <v>0</v>
      </c>
      <c r="B439" t="s">
        <v>1</v>
      </c>
      <c r="C439" t="s">
        <v>2</v>
      </c>
      <c r="D439" t="s">
        <v>16</v>
      </c>
      <c r="E439" t="s">
        <v>902</v>
      </c>
      <c r="F439" t="s">
        <v>903</v>
      </c>
      <c r="G439" t="s">
        <v>906</v>
      </c>
      <c r="H439" t="s">
        <v>907</v>
      </c>
      <c r="I439" s="2">
        <v>45716</v>
      </c>
      <c r="J439" s="3">
        <v>1296.49</v>
      </c>
      <c r="K439" t="s">
        <v>8</v>
      </c>
      <c r="L439" s="11">
        <f t="shared" si="12"/>
        <v>260.49104900444036</v>
      </c>
      <c r="M439" s="3">
        <v>260.48</v>
      </c>
      <c r="N439" t="s">
        <v>31</v>
      </c>
      <c r="O439" s="2">
        <v>45756</v>
      </c>
      <c r="P439" t="s">
        <v>9</v>
      </c>
      <c r="Q439" s="4">
        <v>-9</v>
      </c>
      <c r="R439" s="4" t="str">
        <f t="shared" si="13"/>
        <v>NON SCADUTO</v>
      </c>
    </row>
    <row r="440" spans="1:18" x14ac:dyDescent="0.2">
      <c r="A440" t="s">
        <v>0</v>
      </c>
      <c r="B440" t="s">
        <v>1</v>
      </c>
      <c r="C440" t="s">
        <v>2</v>
      </c>
      <c r="D440" t="s">
        <v>3</v>
      </c>
      <c r="E440" t="s">
        <v>902</v>
      </c>
      <c r="F440" t="s">
        <v>903</v>
      </c>
      <c r="G440" t="s">
        <v>908</v>
      </c>
      <c r="H440" t="s">
        <v>909</v>
      </c>
      <c r="I440" s="2">
        <v>45722</v>
      </c>
      <c r="J440" s="3">
        <v>1296.4100000000001</v>
      </c>
      <c r="K440" t="s">
        <v>8</v>
      </c>
      <c r="L440" s="11">
        <f t="shared" si="12"/>
        <v>260.47497538727373</v>
      </c>
      <c r="M440" s="3">
        <v>260.48</v>
      </c>
      <c r="N440" t="s">
        <v>31</v>
      </c>
      <c r="O440" s="2">
        <v>45762</v>
      </c>
      <c r="P440" t="s">
        <v>9</v>
      </c>
      <c r="Q440" s="4">
        <v>-15</v>
      </c>
      <c r="R440" s="4" t="str">
        <f t="shared" si="13"/>
        <v>NON SCADUTO</v>
      </c>
    </row>
    <row r="441" spans="1:18" x14ac:dyDescent="0.2">
      <c r="A441" t="s">
        <v>0</v>
      </c>
      <c r="B441" t="s">
        <v>1</v>
      </c>
      <c r="C441" t="s">
        <v>2</v>
      </c>
      <c r="D441" t="s">
        <v>3</v>
      </c>
      <c r="E441" t="s">
        <v>902</v>
      </c>
      <c r="F441" t="s">
        <v>903</v>
      </c>
      <c r="G441" t="s">
        <v>910</v>
      </c>
      <c r="H441" t="s">
        <v>911</v>
      </c>
      <c r="I441" s="2">
        <v>45728</v>
      </c>
      <c r="J441" s="3">
        <v>1296.46</v>
      </c>
      <c r="K441" t="s">
        <v>8</v>
      </c>
      <c r="L441" s="11">
        <f t="shared" si="12"/>
        <v>260.48502139800286</v>
      </c>
      <c r="M441" s="3">
        <v>260.48</v>
      </c>
      <c r="N441" t="s">
        <v>31</v>
      </c>
      <c r="O441" s="2">
        <v>45768</v>
      </c>
      <c r="P441" t="s">
        <v>9</v>
      </c>
      <c r="Q441" s="4">
        <v>-21</v>
      </c>
      <c r="R441" s="4" t="str">
        <f t="shared" si="13"/>
        <v>NON SCADUTO</v>
      </c>
    </row>
    <row r="442" spans="1:18" x14ac:dyDescent="0.2">
      <c r="A442" t="s">
        <v>0</v>
      </c>
      <c r="B442" t="s">
        <v>1</v>
      </c>
      <c r="C442" t="s">
        <v>912</v>
      </c>
      <c r="D442" t="s">
        <v>913</v>
      </c>
      <c r="E442" t="s">
        <v>914</v>
      </c>
      <c r="F442" t="s">
        <v>915</v>
      </c>
      <c r="G442" t="s">
        <v>916</v>
      </c>
      <c r="H442" t="s">
        <v>917</v>
      </c>
      <c r="I442" s="2">
        <v>45563</v>
      </c>
      <c r="J442" s="3">
        <v>35218.089999999997</v>
      </c>
      <c r="K442" t="s">
        <v>8</v>
      </c>
      <c r="L442" s="11">
        <f t="shared" si="12"/>
        <v>7076.0261999959812</v>
      </c>
      <c r="M442" s="3">
        <v>7077.59</v>
      </c>
      <c r="N442" t="s">
        <v>31</v>
      </c>
      <c r="O442" s="2">
        <v>45623</v>
      </c>
      <c r="P442" t="s">
        <v>9</v>
      </c>
      <c r="Q442" s="4">
        <v>124</v>
      </c>
      <c r="R442" s="4" t="str">
        <f t="shared" si="13"/>
        <v xml:space="preserve"> 121-365 DAYS</v>
      </c>
    </row>
    <row r="443" spans="1:18" x14ac:dyDescent="0.2">
      <c r="A443" t="s">
        <v>0</v>
      </c>
      <c r="B443" t="s">
        <v>1</v>
      </c>
      <c r="C443" t="s">
        <v>912</v>
      </c>
      <c r="D443" t="s">
        <v>913</v>
      </c>
      <c r="E443" t="s">
        <v>914</v>
      </c>
      <c r="F443" t="s">
        <v>915</v>
      </c>
      <c r="G443" t="s">
        <v>918</v>
      </c>
      <c r="H443" t="s">
        <v>919</v>
      </c>
      <c r="I443" s="2">
        <v>45559</v>
      </c>
      <c r="J443" s="3">
        <v>145773.35999999999</v>
      </c>
      <c r="K443" t="s">
        <v>8</v>
      </c>
      <c r="L443" s="11">
        <f t="shared" si="12"/>
        <v>29288.814771654172</v>
      </c>
      <c r="M443" s="3">
        <v>29306.48</v>
      </c>
      <c r="N443" t="s">
        <v>31</v>
      </c>
      <c r="O443" s="2">
        <v>45619</v>
      </c>
      <c r="P443" t="s">
        <v>9</v>
      </c>
      <c r="Q443" s="4">
        <v>128</v>
      </c>
      <c r="R443" s="4" t="str">
        <f t="shared" si="13"/>
        <v xml:space="preserve"> 121-365 DAYS</v>
      </c>
    </row>
    <row r="444" spans="1:18" x14ac:dyDescent="0.2">
      <c r="A444" t="s">
        <v>0</v>
      </c>
      <c r="B444" t="s">
        <v>1</v>
      </c>
      <c r="C444" t="s">
        <v>912</v>
      </c>
      <c r="D444" t="s">
        <v>913</v>
      </c>
      <c r="E444" t="s">
        <v>914</v>
      </c>
      <c r="F444" t="s">
        <v>915</v>
      </c>
      <c r="G444" t="s">
        <v>920</v>
      </c>
      <c r="H444" t="s">
        <v>921</v>
      </c>
      <c r="I444" s="2">
        <v>45559</v>
      </c>
      <c r="J444" s="3">
        <v>9304.5</v>
      </c>
      <c r="K444" t="s">
        <v>8</v>
      </c>
      <c r="L444" s="11">
        <f t="shared" si="12"/>
        <v>1869.4621365855619</v>
      </c>
      <c r="M444" s="3">
        <v>1870.59</v>
      </c>
      <c r="N444" t="s">
        <v>31</v>
      </c>
      <c r="O444" s="2">
        <v>45619</v>
      </c>
      <c r="P444" t="s">
        <v>9</v>
      </c>
      <c r="Q444" s="4">
        <v>128</v>
      </c>
      <c r="R444" s="4" t="str">
        <f t="shared" si="13"/>
        <v xml:space="preserve"> 121-365 DAYS</v>
      </c>
    </row>
    <row r="445" spans="1:18" x14ac:dyDescent="0.2">
      <c r="A445" t="s">
        <v>0</v>
      </c>
      <c r="B445" t="s">
        <v>1</v>
      </c>
      <c r="C445" t="s">
        <v>912</v>
      </c>
      <c r="D445" t="s">
        <v>913</v>
      </c>
      <c r="E445" t="s">
        <v>914</v>
      </c>
      <c r="F445" t="s">
        <v>915</v>
      </c>
      <c r="G445" t="s">
        <v>922</v>
      </c>
      <c r="H445" t="s">
        <v>923</v>
      </c>
      <c r="I445" s="2">
        <v>45559</v>
      </c>
      <c r="J445" s="3">
        <v>165138.43</v>
      </c>
      <c r="K445" t="s">
        <v>8</v>
      </c>
      <c r="L445" s="11">
        <f t="shared" si="12"/>
        <v>33179.648791464904</v>
      </c>
      <c r="M445" s="3">
        <v>33199.660000000003</v>
      </c>
      <c r="N445" t="s">
        <v>31</v>
      </c>
      <c r="O445" s="2">
        <v>45619</v>
      </c>
      <c r="P445" t="s">
        <v>9</v>
      </c>
      <c r="Q445" s="4">
        <v>128</v>
      </c>
      <c r="R445" s="4" t="str">
        <f t="shared" si="13"/>
        <v xml:space="preserve"> 121-365 DAYS</v>
      </c>
    </row>
    <row r="446" spans="1:18" x14ac:dyDescent="0.2">
      <c r="A446" t="s">
        <v>0</v>
      </c>
      <c r="B446" t="s">
        <v>1</v>
      </c>
      <c r="C446" t="s">
        <v>912</v>
      </c>
      <c r="D446" t="s">
        <v>913</v>
      </c>
      <c r="E446" t="s">
        <v>914</v>
      </c>
      <c r="F446" t="s">
        <v>915</v>
      </c>
      <c r="G446" t="s">
        <v>924</v>
      </c>
      <c r="H446" t="s">
        <v>925</v>
      </c>
      <c r="I446" s="2">
        <v>45553</v>
      </c>
      <c r="J446" s="3">
        <v>232382.85</v>
      </c>
      <c r="K446" t="s">
        <v>8</v>
      </c>
      <c r="L446" s="11">
        <f t="shared" si="12"/>
        <v>46690.412087360113</v>
      </c>
      <c r="M446" s="3">
        <v>46721.39</v>
      </c>
      <c r="N446" t="s">
        <v>31</v>
      </c>
      <c r="O446" s="2">
        <v>45613</v>
      </c>
      <c r="P446" t="s">
        <v>9</v>
      </c>
      <c r="Q446" s="4">
        <v>134</v>
      </c>
      <c r="R446" s="4" t="str">
        <f t="shared" si="13"/>
        <v xml:space="preserve"> 121-365 DAYS</v>
      </c>
    </row>
    <row r="447" spans="1:18" x14ac:dyDescent="0.2">
      <c r="A447" t="s">
        <v>0</v>
      </c>
      <c r="B447" t="s">
        <v>1</v>
      </c>
      <c r="C447" t="s">
        <v>912</v>
      </c>
      <c r="D447" t="s">
        <v>913</v>
      </c>
      <c r="E447" t="s">
        <v>914</v>
      </c>
      <c r="F447" t="s">
        <v>915</v>
      </c>
      <c r="G447" t="s">
        <v>926</v>
      </c>
      <c r="H447" t="s">
        <v>927</v>
      </c>
      <c r="I447" s="2">
        <v>45553</v>
      </c>
      <c r="J447" s="3">
        <v>169506.36</v>
      </c>
      <c r="K447" t="s">
        <v>8</v>
      </c>
      <c r="L447" s="11">
        <f t="shared" si="12"/>
        <v>34057.254224347511</v>
      </c>
      <c r="M447" s="3">
        <v>34079.85</v>
      </c>
      <c r="N447" t="s">
        <v>31</v>
      </c>
      <c r="O447" s="2">
        <v>45613</v>
      </c>
      <c r="P447" t="s">
        <v>9</v>
      </c>
      <c r="Q447" s="4">
        <v>134</v>
      </c>
      <c r="R447" s="4" t="str">
        <f t="shared" si="13"/>
        <v xml:space="preserve"> 121-365 DAYS</v>
      </c>
    </row>
    <row r="448" spans="1:18" x14ac:dyDescent="0.2">
      <c r="A448" t="s">
        <v>0</v>
      </c>
      <c r="B448" t="s">
        <v>1</v>
      </c>
      <c r="C448" t="s">
        <v>912</v>
      </c>
      <c r="D448" t="s">
        <v>913</v>
      </c>
      <c r="E448" t="s">
        <v>914</v>
      </c>
      <c r="F448" t="s">
        <v>915</v>
      </c>
      <c r="G448" t="s">
        <v>928</v>
      </c>
      <c r="H448" t="s">
        <v>929</v>
      </c>
      <c r="I448" s="2">
        <v>45563</v>
      </c>
      <c r="J448" s="3">
        <v>30736.7</v>
      </c>
      <c r="K448" t="s">
        <v>8</v>
      </c>
      <c r="L448" s="11">
        <f t="shared" si="12"/>
        <v>6175.6243595668157</v>
      </c>
      <c r="M448" s="3">
        <v>6176.99</v>
      </c>
      <c r="N448" t="s">
        <v>31</v>
      </c>
      <c r="O448" s="2">
        <v>45623</v>
      </c>
      <c r="P448" t="s">
        <v>9</v>
      </c>
      <c r="Q448" s="4">
        <v>124</v>
      </c>
      <c r="R448" s="4" t="str">
        <f t="shared" si="13"/>
        <v xml:space="preserve"> 121-365 DAYS</v>
      </c>
    </row>
    <row r="449" spans="1:18" x14ac:dyDescent="0.2">
      <c r="A449" t="s">
        <v>0</v>
      </c>
      <c r="B449" t="s">
        <v>1</v>
      </c>
      <c r="C449" t="s">
        <v>897</v>
      </c>
      <c r="D449" t="s">
        <v>610</v>
      </c>
      <c r="E449" t="s">
        <v>914</v>
      </c>
      <c r="F449" t="s">
        <v>915</v>
      </c>
      <c r="G449" t="s">
        <v>930</v>
      </c>
      <c r="H449" t="s">
        <v>931</v>
      </c>
      <c r="I449" s="2">
        <v>45638</v>
      </c>
      <c r="J449" s="3">
        <v>7456.33</v>
      </c>
      <c r="K449" t="s">
        <v>8</v>
      </c>
      <c r="L449" s="11">
        <f t="shared" si="12"/>
        <v>1498.1274236000884</v>
      </c>
      <c r="M449" s="3">
        <v>1500.75</v>
      </c>
      <c r="N449" t="s">
        <v>31</v>
      </c>
      <c r="O449" s="2">
        <v>45698</v>
      </c>
      <c r="P449" t="s">
        <v>9</v>
      </c>
      <c r="Q449" s="4">
        <v>49</v>
      </c>
      <c r="R449" s="4" t="str">
        <f t="shared" si="13"/>
        <v>0-60 DAYS</v>
      </c>
    </row>
    <row r="450" spans="1:18" x14ac:dyDescent="0.2">
      <c r="A450" t="s">
        <v>0</v>
      </c>
      <c r="B450" t="s">
        <v>1</v>
      </c>
      <c r="C450" t="s">
        <v>897</v>
      </c>
      <c r="D450" t="s">
        <v>610</v>
      </c>
      <c r="E450" t="s">
        <v>914</v>
      </c>
      <c r="F450" t="s">
        <v>915</v>
      </c>
      <c r="G450" t="s">
        <v>934</v>
      </c>
      <c r="H450" t="s">
        <v>935</v>
      </c>
      <c r="I450" s="2">
        <v>45646</v>
      </c>
      <c r="J450" s="3">
        <v>1492.47</v>
      </c>
      <c r="K450" t="s">
        <v>8</v>
      </c>
      <c r="L450" s="11">
        <f t="shared" si="12"/>
        <v>299.86739265837537</v>
      </c>
      <c r="M450" s="3">
        <v>300</v>
      </c>
      <c r="N450" t="s">
        <v>31</v>
      </c>
      <c r="O450" s="2">
        <v>45646</v>
      </c>
      <c r="P450" t="s">
        <v>9</v>
      </c>
      <c r="Q450" s="4">
        <v>101</v>
      </c>
      <c r="R450" s="4" t="str">
        <f t="shared" si="13"/>
        <v>91-120 DAYS</v>
      </c>
    </row>
    <row r="451" spans="1:18" x14ac:dyDescent="0.2">
      <c r="A451" t="s">
        <v>0</v>
      </c>
      <c r="B451" t="s">
        <v>1</v>
      </c>
      <c r="C451" t="s">
        <v>897</v>
      </c>
      <c r="D451" t="s">
        <v>610</v>
      </c>
      <c r="E451" t="s">
        <v>914</v>
      </c>
      <c r="F451" t="s">
        <v>915</v>
      </c>
      <c r="G451" t="s">
        <v>936</v>
      </c>
      <c r="H451" t="s">
        <v>937</v>
      </c>
      <c r="I451" s="2">
        <v>45639</v>
      </c>
      <c r="J451" s="3">
        <v>12275.79</v>
      </c>
      <c r="K451" t="s">
        <v>8</v>
      </c>
      <c r="L451" s="11">
        <f t="shared" ref="L451:L514" si="14">+J451/4.9771</f>
        <v>2466.4543609732577</v>
      </c>
      <c r="M451" s="3">
        <v>2469.58</v>
      </c>
      <c r="N451" t="s">
        <v>31</v>
      </c>
      <c r="O451" s="2">
        <v>45699</v>
      </c>
      <c r="P451" t="s">
        <v>9</v>
      </c>
      <c r="Q451" s="4">
        <v>48</v>
      </c>
      <c r="R451" s="4" t="str">
        <f t="shared" ref="R451:R514" si="15">IF(Q451&lt;=0,"NON SCADUTO",IF(Q451&lt;61,"0-60 DAYS",IF(Q451&lt;91," 61-90 DAYS",IF(Q451&lt;121,"91-120 DAYS",IF(Q451&lt;366," 121-365 DAYS",IF(Q451&gt;366,"OLTRE 365 DAYS",0))))))</f>
        <v>0-60 DAYS</v>
      </c>
    </row>
    <row r="452" spans="1:18" x14ac:dyDescent="0.2">
      <c r="A452" t="s">
        <v>0</v>
      </c>
      <c r="B452" t="s">
        <v>1</v>
      </c>
      <c r="C452" t="s">
        <v>912</v>
      </c>
      <c r="D452" t="s">
        <v>3</v>
      </c>
      <c r="E452" t="s">
        <v>914</v>
      </c>
      <c r="F452" t="s">
        <v>915</v>
      </c>
      <c r="G452" t="s">
        <v>938</v>
      </c>
      <c r="H452" t="s">
        <v>939</v>
      </c>
      <c r="I452" s="2">
        <v>45726</v>
      </c>
      <c r="J452" s="3">
        <v>119811.3</v>
      </c>
      <c r="K452" t="s">
        <v>8</v>
      </c>
      <c r="L452" s="11">
        <f t="shared" si="14"/>
        <v>24072.512105442929</v>
      </c>
      <c r="M452" s="3">
        <v>24079.77</v>
      </c>
      <c r="N452" t="s">
        <v>31</v>
      </c>
      <c r="O452" s="2">
        <v>45786</v>
      </c>
      <c r="P452" t="s">
        <v>9</v>
      </c>
      <c r="Q452" s="4">
        <v>-39</v>
      </c>
      <c r="R452" s="4" t="str">
        <f t="shared" si="15"/>
        <v>NON SCADUTO</v>
      </c>
    </row>
    <row r="453" spans="1:18" x14ac:dyDescent="0.2">
      <c r="A453" t="s">
        <v>0</v>
      </c>
      <c r="B453" t="s">
        <v>1</v>
      </c>
      <c r="C453" t="s">
        <v>897</v>
      </c>
      <c r="D453" t="s">
        <v>610</v>
      </c>
      <c r="E453" t="s">
        <v>914</v>
      </c>
      <c r="F453" t="s">
        <v>915</v>
      </c>
      <c r="G453" t="s">
        <v>940</v>
      </c>
      <c r="H453" t="s">
        <v>941</v>
      </c>
      <c r="I453" s="2">
        <v>45643</v>
      </c>
      <c r="J453" s="3">
        <v>1628.11</v>
      </c>
      <c r="K453" t="s">
        <v>8</v>
      </c>
      <c r="L453" s="11">
        <f t="shared" si="14"/>
        <v>327.12021056438488</v>
      </c>
      <c r="M453" s="3">
        <v>327.2</v>
      </c>
      <c r="N453" t="s">
        <v>31</v>
      </c>
      <c r="O453" s="2">
        <v>45703</v>
      </c>
      <c r="P453" t="s">
        <v>9</v>
      </c>
      <c r="Q453" s="4">
        <v>44</v>
      </c>
      <c r="R453" s="4" t="str">
        <f t="shared" si="15"/>
        <v>0-60 DAYS</v>
      </c>
    </row>
    <row r="454" spans="1:18" x14ac:dyDescent="0.2">
      <c r="A454" t="s">
        <v>0</v>
      </c>
      <c r="B454" t="s">
        <v>1</v>
      </c>
      <c r="C454" t="s">
        <v>897</v>
      </c>
      <c r="D454" t="s">
        <v>610</v>
      </c>
      <c r="E454" t="s">
        <v>914</v>
      </c>
      <c r="F454" t="s">
        <v>915</v>
      </c>
      <c r="G454" t="s">
        <v>942</v>
      </c>
      <c r="H454" t="s">
        <v>943</v>
      </c>
      <c r="I454" s="2">
        <v>45643</v>
      </c>
      <c r="J454" s="3">
        <v>2985.54</v>
      </c>
      <c r="K454" t="s">
        <v>8</v>
      </c>
      <c r="L454" s="11">
        <f t="shared" si="14"/>
        <v>599.85533744550037</v>
      </c>
      <c r="M454" s="3">
        <v>600</v>
      </c>
      <c r="N454" t="s">
        <v>31</v>
      </c>
      <c r="O454" s="2">
        <v>45643</v>
      </c>
      <c r="P454" t="s">
        <v>9</v>
      </c>
      <c r="Q454" s="4">
        <v>104</v>
      </c>
      <c r="R454" s="4" t="str">
        <f t="shared" si="15"/>
        <v>91-120 DAYS</v>
      </c>
    </row>
    <row r="455" spans="1:18" x14ac:dyDescent="0.2">
      <c r="A455" t="s">
        <v>0</v>
      </c>
      <c r="B455" t="s">
        <v>1</v>
      </c>
      <c r="C455" t="s">
        <v>897</v>
      </c>
      <c r="D455" t="s">
        <v>610</v>
      </c>
      <c r="E455" t="s">
        <v>914</v>
      </c>
      <c r="F455" t="s">
        <v>915</v>
      </c>
      <c r="G455" t="s">
        <v>944</v>
      </c>
      <c r="H455" t="s">
        <v>945</v>
      </c>
      <c r="I455" s="2">
        <v>45644</v>
      </c>
      <c r="J455" s="3">
        <v>680.51</v>
      </c>
      <c r="K455" t="s">
        <v>8</v>
      </c>
      <c r="L455" s="11">
        <f t="shared" si="14"/>
        <v>136.72821522573386</v>
      </c>
      <c r="M455" s="3">
        <v>136.77000000000001</v>
      </c>
      <c r="N455" t="s">
        <v>31</v>
      </c>
      <c r="O455" s="2">
        <v>45704</v>
      </c>
      <c r="P455" t="s">
        <v>9</v>
      </c>
      <c r="Q455" s="4">
        <v>43</v>
      </c>
      <c r="R455" s="4" t="str">
        <f t="shared" si="15"/>
        <v>0-60 DAYS</v>
      </c>
    </row>
    <row r="456" spans="1:18" x14ac:dyDescent="0.2">
      <c r="A456" t="s">
        <v>0</v>
      </c>
      <c r="B456" t="s">
        <v>1</v>
      </c>
      <c r="C456" t="s">
        <v>897</v>
      </c>
      <c r="D456" t="s">
        <v>610</v>
      </c>
      <c r="E456" t="s">
        <v>914</v>
      </c>
      <c r="F456" t="s">
        <v>915</v>
      </c>
      <c r="G456" t="s">
        <v>946</v>
      </c>
      <c r="H456" t="s">
        <v>947</v>
      </c>
      <c r="I456" s="2">
        <v>45646</v>
      </c>
      <c r="J456" s="3">
        <v>82039.33</v>
      </c>
      <c r="K456" t="s">
        <v>8</v>
      </c>
      <c r="L456" s="11">
        <f t="shared" si="14"/>
        <v>16483.359787828253</v>
      </c>
      <c r="M456" s="3">
        <v>16490.650000000001</v>
      </c>
      <c r="N456" t="s">
        <v>31</v>
      </c>
      <c r="O456" s="2">
        <v>45706</v>
      </c>
      <c r="P456" t="s">
        <v>9</v>
      </c>
      <c r="Q456" s="4">
        <v>41</v>
      </c>
      <c r="R456" s="4" t="str">
        <f t="shared" si="15"/>
        <v>0-60 DAYS</v>
      </c>
    </row>
    <row r="457" spans="1:18" x14ac:dyDescent="0.2">
      <c r="A457" t="s">
        <v>0</v>
      </c>
      <c r="B457" t="s">
        <v>1</v>
      </c>
      <c r="C457" t="s">
        <v>897</v>
      </c>
      <c r="D457" t="s">
        <v>610</v>
      </c>
      <c r="E457" t="s">
        <v>914</v>
      </c>
      <c r="F457" t="s">
        <v>915</v>
      </c>
      <c r="G457" t="s">
        <v>948</v>
      </c>
      <c r="H457" t="s">
        <v>949</v>
      </c>
      <c r="I457" s="2">
        <v>45646</v>
      </c>
      <c r="J457" s="3">
        <v>1660.82</v>
      </c>
      <c r="K457" t="s">
        <v>8</v>
      </c>
      <c r="L457" s="11">
        <f t="shared" si="14"/>
        <v>333.69231078338788</v>
      </c>
      <c r="M457" s="3">
        <v>333.84</v>
      </c>
      <c r="N457" t="s">
        <v>31</v>
      </c>
      <c r="O457" s="2">
        <v>45706</v>
      </c>
      <c r="P457" t="s">
        <v>9</v>
      </c>
      <c r="Q457" s="4">
        <v>41</v>
      </c>
      <c r="R457" s="4" t="str">
        <f t="shared" si="15"/>
        <v>0-60 DAYS</v>
      </c>
    </row>
    <row r="458" spans="1:18" x14ac:dyDescent="0.2">
      <c r="A458" t="s">
        <v>0</v>
      </c>
      <c r="B458" t="s">
        <v>1</v>
      </c>
      <c r="C458" t="s">
        <v>897</v>
      </c>
      <c r="D458" t="s">
        <v>610</v>
      </c>
      <c r="E458" t="s">
        <v>914</v>
      </c>
      <c r="F458" t="s">
        <v>915</v>
      </c>
      <c r="G458" t="s">
        <v>950</v>
      </c>
      <c r="H458" t="s">
        <v>951</v>
      </c>
      <c r="I458" s="2">
        <v>45646</v>
      </c>
      <c r="J458" s="3">
        <v>6799.99</v>
      </c>
      <c r="K458" t="s">
        <v>8</v>
      </c>
      <c r="L458" s="11">
        <f t="shared" si="14"/>
        <v>1366.2554499608204</v>
      </c>
      <c r="M458" s="3">
        <v>1366.86</v>
      </c>
      <c r="N458" t="s">
        <v>31</v>
      </c>
      <c r="O458" s="2">
        <v>45706</v>
      </c>
      <c r="P458" t="s">
        <v>9</v>
      </c>
      <c r="Q458" s="4">
        <v>41</v>
      </c>
      <c r="R458" s="4" t="str">
        <f t="shared" si="15"/>
        <v>0-60 DAYS</v>
      </c>
    </row>
    <row r="459" spans="1:18" x14ac:dyDescent="0.2">
      <c r="A459" t="s">
        <v>0</v>
      </c>
      <c r="B459" t="s">
        <v>1</v>
      </c>
      <c r="C459" t="s">
        <v>897</v>
      </c>
      <c r="D459" t="s">
        <v>610</v>
      </c>
      <c r="E459" t="s">
        <v>914</v>
      </c>
      <c r="F459" t="s">
        <v>915</v>
      </c>
      <c r="G459" t="s">
        <v>952</v>
      </c>
      <c r="H459" t="s">
        <v>953</v>
      </c>
      <c r="I459" s="2">
        <v>45646</v>
      </c>
      <c r="J459" s="3">
        <v>5999.98</v>
      </c>
      <c r="K459" t="s">
        <v>8</v>
      </c>
      <c r="L459" s="11">
        <f t="shared" si="14"/>
        <v>1205.5172690924433</v>
      </c>
      <c r="M459" s="3">
        <v>1206.05</v>
      </c>
      <c r="N459" t="s">
        <v>31</v>
      </c>
      <c r="O459" s="2">
        <v>45706</v>
      </c>
      <c r="P459" t="s">
        <v>9</v>
      </c>
      <c r="Q459" s="4">
        <v>41</v>
      </c>
      <c r="R459" s="4" t="str">
        <f t="shared" si="15"/>
        <v>0-60 DAYS</v>
      </c>
    </row>
    <row r="460" spans="1:18" x14ac:dyDescent="0.2">
      <c r="A460" t="s">
        <v>0</v>
      </c>
      <c r="B460" t="s">
        <v>1</v>
      </c>
      <c r="C460" t="s">
        <v>897</v>
      </c>
      <c r="D460" t="s">
        <v>610</v>
      </c>
      <c r="E460" t="s">
        <v>914</v>
      </c>
      <c r="F460" t="s">
        <v>915</v>
      </c>
      <c r="G460" t="s">
        <v>954</v>
      </c>
      <c r="H460" t="s">
        <v>955</v>
      </c>
      <c r="I460" s="2">
        <v>45645</v>
      </c>
      <c r="J460" s="3">
        <v>2657.41</v>
      </c>
      <c r="K460" t="s">
        <v>8</v>
      </c>
      <c r="L460" s="11">
        <f t="shared" si="14"/>
        <v>533.92738743444977</v>
      </c>
      <c r="M460" s="3">
        <v>534.1</v>
      </c>
      <c r="N460" t="s">
        <v>31</v>
      </c>
      <c r="O460" s="2">
        <v>45705</v>
      </c>
      <c r="P460" t="s">
        <v>9</v>
      </c>
      <c r="Q460" s="4">
        <v>42</v>
      </c>
      <c r="R460" s="4" t="str">
        <f t="shared" si="15"/>
        <v>0-60 DAYS</v>
      </c>
    </row>
    <row r="461" spans="1:18" x14ac:dyDescent="0.2">
      <c r="A461" t="s">
        <v>0</v>
      </c>
      <c r="B461" t="s">
        <v>1</v>
      </c>
      <c r="C461" t="s">
        <v>897</v>
      </c>
      <c r="D461" t="s">
        <v>610</v>
      </c>
      <c r="E461" t="s">
        <v>914</v>
      </c>
      <c r="F461" t="s">
        <v>915</v>
      </c>
      <c r="G461" t="s">
        <v>956</v>
      </c>
      <c r="H461" t="s">
        <v>957</v>
      </c>
      <c r="I461" s="2">
        <v>45645</v>
      </c>
      <c r="J461" s="3">
        <v>3479.37</v>
      </c>
      <c r="K461" t="s">
        <v>8</v>
      </c>
      <c r="L461" s="11">
        <f t="shared" si="14"/>
        <v>699.07576701291919</v>
      </c>
      <c r="M461" s="3">
        <v>699.3</v>
      </c>
      <c r="N461" t="s">
        <v>31</v>
      </c>
      <c r="O461" s="2">
        <v>45705</v>
      </c>
      <c r="P461" t="s">
        <v>9</v>
      </c>
      <c r="Q461" s="4">
        <v>42</v>
      </c>
      <c r="R461" s="4" t="str">
        <f t="shared" si="15"/>
        <v>0-60 DAYS</v>
      </c>
    </row>
    <row r="462" spans="1:18" x14ac:dyDescent="0.2">
      <c r="A462" t="s">
        <v>0</v>
      </c>
      <c r="B462" t="s">
        <v>1</v>
      </c>
      <c r="C462" t="s">
        <v>897</v>
      </c>
      <c r="D462" t="s">
        <v>610</v>
      </c>
      <c r="E462" t="s">
        <v>914</v>
      </c>
      <c r="F462" t="s">
        <v>915</v>
      </c>
      <c r="G462" t="s">
        <v>958</v>
      </c>
      <c r="H462" t="s">
        <v>959</v>
      </c>
      <c r="I462" s="2">
        <v>45645</v>
      </c>
      <c r="J462" s="3">
        <v>1885.71</v>
      </c>
      <c r="K462" t="s">
        <v>8</v>
      </c>
      <c r="L462" s="11">
        <f t="shared" si="14"/>
        <v>378.8772578409114</v>
      </c>
      <c r="M462" s="3">
        <v>379</v>
      </c>
      <c r="N462" t="s">
        <v>31</v>
      </c>
      <c r="O462" s="2">
        <v>45705</v>
      </c>
      <c r="P462" t="s">
        <v>9</v>
      </c>
      <c r="Q462" s="4">
        <v>42</v>
      </c>
      <c r="R462" s="4" t="str">
        <f t="shared" si="15"/>
        <v>0-60 DAYS</v>
      </c>
    </row>
    <row r="463" spans="1:18" x14ac:dyDescent="0.2">
      <c r="A463" t="s">
        <v>0</v>
      </c>
      <c r="B463" t="s">
        <v>1</v>
      </c>
      <c r="C463" t="s">
        <v>912</v>
      </c>
      <c r="D463" t="s">
        <v>913</v>
      </c>
      <c r="E463" t="s">
        <v>914</v>
      </c>
      <c r="F463" t="s">
        <v>915</v>
      </c>
      <c r="G463" t="s">
        <v>960</v>
      </c>
      <c r="H463" t="s">
        <v>961</v>
      </c>
      <c r="I463" s="2">
        <v>45560</v>
      </c>
      <c r="J463" s="3">
        <v>84289.5</v>
      </c>
      <c r="K463" t="s">
        <v>8</v>
      </c>
      <c r="L463" s="11">
        <f t="shared" si="14"/>
        <v>16935.464427076007</v>
      </c>
      <c r="M463" s="3">
        <v>16940.23</v>
      </c>
      <c r="N463" t="s">
        <v>31</v>
      </c>
      <c r="O463" s="2">
        <v>45620</v>
      </c>
      <c r="P463" t="s">
        <v>9</v>
      </c>
      <c r="Q463" s="4">
        <v>127</v>
      </c>
      <c r="R463" s="4" t="str">
        <f t="shared" si="15"/>
        <v xml:space="preserve"> 121-365 DAYS</v>
      </c>
    </row>
    <row r="464" spans="1:18" x14ac:dyDescent="0.2">
      <c r="A464" t="s">
        <v>0</v>
      </c>
      <c r="B464" t="s">
        <v>1</v>
      </c>
      <c r="C464" t="s">
        <v>912</v>
      </c>
      <c r="D464" t="s">
        <v>913</v>
      </c>
      <c r="E464" t="s">
        <v>914</v>
      </c>
      <c r="F464" t="s">
        <v>915</v>
      </c>
      <c r="G464" t="s">
        <v>962</v>
      </c>
      <c r="H464" t="s">
        <v>963</v>
      </c>
      <c r="I464" s="2">
        <v>45560</v>
      </c>
      <c r="J464" s="3">
        <v>2770.47</v>
      </c>
      <c r="K464" t="s">
        <v>8</v>
      </c>
      <c r="L464" s="11">
        <f t="shared" si="14"/>
        <v>556.64342689517991</v>
      </c>
      <c r="M464" s="3">
        <v>556.79999999999995</v>
      </c>
      <c r="N464" t="s">
        <v>31</v>
      </c>
      <c r="O464" s="2">
        <v>45620</v>
      </c>
      <c r="P464" t="s">
        <v>9</v>
      </c>
      <c r="Q464" s="4">
        <v>127</v>
      </c>
      <c r="R464" s="4" t="str">
        <f t="shared" si="15"/>
        <v xml:space="preserve"> 121-365 DAYS</v>
      </c>
    </row>
    <row r="465" spans="1:18" x14ac:dyDescent="0.2">
      <c r="A465" t="s">
        <v>0</v>
      </c>
      <c r="B465" t="s">
        <v>1</v>
      </c>
      <c r="C465" t="s">
        <v>912</v>
      </c>
      <c r="D465" t="s">
        <v>913</v>
      </c>
      <c r="E465" t="s">
        <v>914</v>
      </c>
      <c r="F465" t="s">
        <v>915</v>
      </c>
      <c r="G465" t="s">
        <v>964</v>
      </c>
      <c r="H465" t="s">
        <v>965</v>
      </c>
      <c r="I465" s="2">
        <v>45560</v>
      </c>
      <c r="J465" s="3">
        <v>150669.82</v>
      </c>
      <c r="K465" t="s">
        <v>8</v>
      </c>
      <c r="L465" s="11">
        <f t="shared" si="14"/>
        <v>30272.612565550222</v>
      </c>
      <c r="M465" s="3">
        <v>30281.13</v>
      </c>
      <c r="N465" t="s">
        <v>31</v>
      </c>
      <c r="O465" s="2">
        <v>45620</v>
      </c>
      <c r="P465" t="s">
        <v>9</v>
      </c>
      <c r="Q465" s="4">
        <v>127</v>
      </c>
      <c r="R465" s="4" t="str">
        <f t="shared" si="15"/>
        <v xml:space="preserve"> 121-365 DAYS</v>
      </c>
    </row>
    <row r="466" spans="1:18" x14ac:dyDescent="0.2">
      <c r="A466" t="s">
        <v>0</v>
      </c>
      <c r="B466" t="s">
        <v>1</v>
      </c>
      <c r="C466" t="s">
        <v>912</v>
      </c>
      <c r="D466" t="s">
        <v>913</v>
      </c>
      <c r="E466" t="s">
        <v>914</v>
      </c>
      <c r="F466" t="s">
        <v>915</v>
      </c>
      <c r="G466" t="s">
        <v>966</v>
      </c>
      <c r="H466" t="s">
        <v>967</v>
      </c>
      <c r="I466" s="2">
        <v>45560</v>
      </c>
      <c r="J466" s="3">
        <v>126060.7</v>
      </c>
      <c r="K466" t="s">
        <v>8</v>
      </c>
      <c r="L466" s="11">
        <f t="shared" si="14"/>
        <v>25328.142894456611</v>
      </c>
      <c r="M466" s="3">
        <v>25335.27</v>
      </c>
      <c r="N466" t="s">
        <v>31</v>
      </c>
      <c r="O466" s="2">
        <v>45620</v>
      </c>
      <c r="P466" t="s">
        <v>9</v>
      </c>
      <c r="Q466" s="4">
        <v>127</v>
      </c>
      <c r="R466" s="4" t="str">
        <f t="shared" si="15"/>
        <v xml:space="preserve"> 121-365 DAYS</v>
      </c>
    </row>
    <row r="467" spans="1:18" x14ac:dyDescent="0.2">
      <c r="A467" t="s">
        <v>0</v>
      </c>
      <c r="B467" t="s">
        <v>1</v>
      </c>
      <c r="C467" t="s">
        <v>912</v>
      </c>
      <c r="D467" t="s">
        <v>913</v>
      </c>
      <c r="E467" t="s">
        <v>914</v>
      </c>
      <c r="F467" t="s">
        <v>915</v>
      </c>
      <c r="G467" t="s">
        <v>968</v>
      </c>
      <c r="H467" t="s">
        <v>969</v>
      </c>
      <c r="I467" s="2">
        <v>45552</v>
      </c>
      <c r="J467" s="3">
        <v>14433.93</v>
      </c>
      <c r="K467" t="s">
        <v>8</v>
      </c>
      <c r="L467" s="11">
        <f t="shared" si="14"/>
        <v>2900.0683128729584</v>
      </c>
      <c r="M467" s="3">
        <v>2901.7</v>
      </c>
      <c r="N467" t="s">
        <v>31</v>
      </c>
      <c r="O467" s="2">
        <v>45612</v>
      </c>
      <c r="P467" t="s">
        <v>9</v>
      </c>
      <c r="Q467" s="4">
        <v>135</v>
      </c>
      <c r="R467" s="4" t="str">
        <f t="shared" si="15"/>
        <v xml:space="preserve"> 121-365 DAYS</v>
      </c>
    </row>
    <row r="468" spans="1:18" x14ac:dyDescent="0.2">
      <c r="A468" t="s">
        <v>0</v>
      </c>
      <c r="B468" t="s">
        <v>1</v>
      </c>
      <c r="C468" t="s">
        <v>912</v>
      </c>
      <c r="D468" t="s">
        <v>913</v>
      </c>
      <c r="E468" t="s">
        <v>914</v>
      </c>
      <c r="F468" t="s">
        <v>915</v>
      </c>
      <c r="G468" t="s">
        <v>970</v>
      </c>
      <c r="H468" t="s">
        <v>971</v>
      </c>
      <c r="I468" s="2">
        <v>45552</v>
      </c>
      <c r="J468" s="3">
        <v>139264.88</v>
      </c>
      <c r="K468" t="s">
        <v>8</v>
      </c>
      <c r="L468" s="11">
        <f t="shared" si="14"/>
        <v>27981.129573446386</v>
      </c>
      <c r="M468" s="3">
        <v>27996.880000000001</v>
      </c>
      <c r="N468" t="s">
        <v>31</v>
      </c>
      <c r="O468" s="2">
        <v>45612</v>
      </c>
      <c r="P468" t="s">
        <v>9</v>
      </c>
      <c r="Q468" s="4">
        <v>135</v>
      </c>
      <c r="R468" s="4" t="str">
        <f t="shared" si="15"/>
        <v xml:space="preserve"> 121-365 DAYS</v>
      </c>
    </row>
    <row r="469" spans="1:18" x14ac:dyDescent="0.2">
      <c r="A469" t="s">
        <v>0</v>
      </c>
      <c r="B469" t="s">
        <v>1</v>
      </c>
      <c r="C469" t="s">
        <v>912</v>
      </c>
      <c r="D469" t="s">
        <v>913</v>
      </c>
      <c r="E469" t="s">
        <v>914</v>
      </c>
      <c r="F469" t="s">
        <v>915</v>
      </c>
      <c r="G469" t="s">
        <v>972</v>
      </c>
      <c r="H469" t="s">
        <v>973</v>
      </c>
      <c r="I469" s="2">
        <v>45565</v>
      </c>
      <c r="J469" s="3">
        <v>2138.19</v>
      </c>
      <c r="K469" t="s">
        <v>8</v>
      </c>
      <c r="L469" s="11">
        <f t="shared" si="14"/>
        <v>429.60559361877398</v>
      </c>
      <c r="M469" s="3">
        <v>429.7</v>
      </c>
      <c r="N469" t="s">
        <v>31</v>
      </c>
      <c r="O469" s="2">
        <v>45625</v>
      </c>
      <c r="P469" t="s">
        <v>9</v>
      </c>
      <c r="Q469" s="4">
        <v>122</v>
      </c>
      <c r="R469" s="4" t="str">
        <f t="shared" si="15"/>
        <v xml:space="preserve"> 121-365 DAYS</v>
      </c>
    </row>
    <row r="470" spans="1:18" x14ac:dyDescent="0.2">
      <c r="A470" t="s">
        <v>0</v>
      </c>
      <c r="B470" t="s">
        <v>1</v>
      </c>
      <c r="C470" t="s">
        <v>912</v>
      </c>
      <c r="D470" t="s">
        <v>913</v>
      </c>
      <c r="E470" t="s">
        <v>914</v>
      </c>
      <c r="F470" t="s">
        <v>915</v>
      </c>
      <c r="G470" t="s">
        <v>974</v>
      </c>
      <c r="H470" t="s">
        <v>975</v>
      </c>
      <c r="I470" s="2">
        <v>45565</v>
      </c>
      <c r="J470" s="3">
        <v>659.07</v>
      </c>
      <c r="K470" t="s">
        <v>8</v>
      </c>
      <c r="L470" s="11">
        <f t="shared" si="14"/>
        <v>132.42048582507886</v>
      </c>
      <c r="M470" s="3">
        <v>132.44999999999999</v>
      </c>
      <c r="N470" t="s">
        <v>31</v>
      </c>
      <c r="O470" s="2">
        <v>45625</v>
      </c>
      <c r="P470" t="s">
        <v>9</v>
      </c>
      <c r="Q470" s="4">
        <v>122</v>
      </c>
      <c r="R470" s="4" t="str">
        <f t="shared" si="15"/>
        <v xml:space="preserve"> 121-365 DAYS</v>
      </c>
    </row>
    <row r="471" spans="1:18" x14ac:dyDescent="0.2">
      <c r="A471" t="s">
        <v>0</v>
      </c>
      <c r="B471" t="s">
        <v>1</v>
      </c>
      <c r="C471" t="s">
        <v>912</v>
      </c>
      <c r="D471" t="s">
        <v>913</v>
      </c>
      <c r="E471" t="s">
        <v>914</v>
      </c>
      <c r="F471" t="s">
        <v>915</v>
      </c>
      <c r="G471" t="s">
        <v>976</v>
      </c>
      <c r="H471" t="s">
        <v>977</v>
      </c>
      <c r="I471" s="2">
        <v>45565</v>
      </c>
      <c r="J471" s="3">
        <v>138.53</v>
      </c>
      <c r="K471" t="s">
        <v>8</v>
      </c>
      <c r="L471" s="11">
        <f t="shared" si="14"/>
        <v>27.833477326153783</v>
      </c>
      <c r="M471" s="3">
        <v>27.84</v>
      </c>
      <c r="N471" t="s">
        <v>31</v>
      </c>
      <c r="O471" s="2">
        <v>45625</v>
      </c>
      <c r="P471" t="s">
        <v>9</v>
      </c>
      <c r="Q471" s="4">
        <v>122</v>
      </c>
      <c r="R471" s="4" t="str">
        <f t="shared" si="15"/>
        <v xml:space="preserve"> 121-365 DAYS</v>
      </c>
    </row>
    <row r="472" spans="1:18" x14ac:dyDescent="0.2">
      <c r="A472" t="s">
        <v>0</v>
      </c>
      <c r="B472" t="s">
        <v>1</v>
      </c>
      <c r="C472" t="s">
        <v>912</v>
      </c>
      <c r="D472" t="s">
        <v>913</v>
      </c>
      <c r="E472" t="s">
        <v>914</v>
      </c>
      <c r="F472" t="s">
        <v>915</v>
      </c>
      <c r="G472" t="s">
        <v>978</v>
      </c>
      <c r="H472" t="s">
        <v>979</v>
      </c>
      <c r="I472" s="2">
        <v>45565</v>
      </c>
      <c r="J472" s="3">
        <v>92.35</v>
      </c>
      <c r="K472" t="s">
        <v>8</v>
      </c>
      <c r="L472" s="11">
        <f t="shared" si="14"/>
        <v>18.554981816720577</v>
      </c>
      <c r="M472" s="3">
        <v>18.559999999999999</v>
      </c>
      <c r="N472" t="s">
        <v>31</v>
      </c>
      <c r="O472" s="2">
        <v>45625</v>
      </c>
      <c r="P472" t="s">
        <v>9</v>
      </c>
      <c r="Q472" s="4">
        <v>122</v>
      </c>
      <c r="R472" s="4" t="str">
        <f t="shared" si="15"/>
        <v xml:space="preserve"> 121-365 DAYS</v>
      </c>
    </row>
    <row r="473" spans="1:18" x14ac:dyDescent="0.2">
      <c r="A473" t="s">
        <v>0</v>
      </c>
      <c r="B473" t="s">
        <v>1</v>
      </c>
      <c r="C473" t="s">
        <v>912</v>
      </c>
      <c r="D473" t="s">
        <v>913</v>
      </c>
      <c r="E473" t="s">
        <v>914</v>
      </c>
      <c r="F473" t="s">
        <v>915</v>
      </c>
      <c r="G473" t="s">
        <v>980</v>
      </c>
      <c r="H473" t="s">
        <v>981</v>
      </c>
      <c r="I473" s="2">
        <v>45565</v>
      </c>
      <c r="J473" s="3">
        <v>1768.77</v>
      </c>
      <c r="K473" t="s">
        <v>8</v>
      </c>
      <c r="L473" s="11">
        <f t="shared" si="14"/>
        <v>355.38164794760002</v>
      </c>
      <c r="M473" s="3">
        <v>355.46</v>
      </c>
      <c r="N473" t="s">
        <v>31</v>
      </c>
      <c r="O473" s="2">
        <v>45625</v>
      </c>
      <c r="P473" t="s">
        <v>9</v>
      </c>
      <c r="Q473" s="4">
        <v>122</v>
      </c>
      <c r="R473" s="4" t="str">
        <f t="shared" si="15"/>
        <v xml:space="preserve"> 121-365 DAYS</v>
      </c>
    </row>
    <row r="474" spans="1:18" x14ac:dyDescent="0.2">
      <c r="A474" t="s">
        <v>0</v>
      </c>
      <c r="B474" t="s">
        <v>1</v>
      </c>
      <c r="C474" t="s">
        <v>912</v>
      </c>
      <c r="D474" t="s">
        <v>913</v>
      </c>
      <c r="E474" t="s">
        <v>914</v>
      </c>
      <c r="F474" t="s">
        <v>915</v>
      </c>
      <c r="G474" t="s">
        <v>982</v>
      </c>
      <c r="H474" t="s">
        <v>983</v>
      </c>
      <c r="I474" s="2">
        <v>45562</v>
      </c>
      <c r="J474" s="3">
        <v>160938.17000000001</v>
      </c>
      <c r="K474" t="s">
        <v>8</v>
      </c>
      <c r="L474" s="11">
        <f t="shared" si="14"/>
        <v>32335.731650961407</v>
      </c>
      <c r="M474" s="3">
        <v>32343.53</v>
      </c>
      <c r="N474" t="s">
        <v>31</v>
      </c>
      <c r="O474" s="2">
        <v>45622</v>
      </c>
      <c r="P474" t="s">
        <v>9</v>
      </c>
      <c r="Q474" s="4">
        <v>125</v>
      </c>
      <c r="R474" s="4" t="str">
        <f t="shared" si="15"/>
        <v xml:space="preserve"> 121-365 DAYS</v>
      </c>
    </row>
    <row r="475" spans="1:18" x14ac:dyDescent="0.2">
      <c r="A475" t="s">
        <v>0</v>
      </c>
      <c r="B475" t="s">
        <v>1</v>
      </c>
      <c r="C475" t="s">
        <v>912</v>
      </c>
      <c r="D475" t="s">
        <v>3</v>
      </c>
      <c r="E475" t="s">
        <v>914</v>
      </c>
      <c r="F475" t="s">
        <v>915</v>
      </c>
      <c r="G475" t="s">
        <v>984</v>
      </c>
      <c r="H475" t="s">
        <v>985</v>
      </c>
      <c r="I475" s="2">
        <v>45726</v>
      </c>
      <c r="J475" s="3">
        <v>97310.15</v>
      </c>
      <c r="K475" t="s">
        <v>8</v>
      </c>
      <c r="L475" s="11">
        <f t="shared" si="14"/>
        <v>19551.576219083399</v>
      </c>
      <c r="M475" s="3">
        <v>19557.47</v>
      </c>
      <c r="N475" t="s">
        <v>31</v>
      </c>
      <c r="O475" s="2">
        <v>45786</v>
      </c>
      <c r="P475" t="s">
        <v>9</v>
      </c>
      <c r="Q475" s="4">
        <v>-39</v>
      </c>
      <c r="R475" s="4" t="str">
        <f t="shared" si="15"/>
        <v>NON SCADUTO</v>
      </c>
    </row>
    <row r="476" spans="1:18" x14ac:dyDescent="0.2">
      <c r="A476" t="s">
        <v>0</v>
      </c>
      <c r="B476" t="s">
        <v>1</v>
      </c>
      <c r="C476" t="s">
        <v>912</v>
      </c>
      <c r="D476" t="s">
        <v>3</v>
      </c>
      <c r="E476" t="s">
        <v>914</v>
      </c>
      <c r="F476" t="s">
        <v>915</v>
      </c>
      <c r="G476" t="s">
        <v>986</v>
      </c>
      <c r="H476" t="s">
        <v>987</v>
      </c>
      <c r="I476" s="2">
        <v>45733</v>
      </c>
      <c r="J476" s="3">
        <v>20962.28</v>
      </c>
      <c r="K476" t="s">
        <v>8</v>
      </c>
      <c r="L476" s="11">
        <f t="shared" si="14"/>
        <v>4211.7457957445095</v>
      </c>
      <c r="M476" s="3">
        <v>4212</v>
      </c>
      <c r="N476" t="s">
        <v>31</v>
      </c>
      <c r="O476" s="2">
        <v>45793</v>
      </c>
      <c r="P476" t="s">
        <v>9</v>
      </c>
      <c r="Q476" s="4">
        <v>-46</v>
      </c>
      <c r="R476" s="4" t="str">
        <f t="shared" si="15"/>
        <v>NON SCADUTO</v>
      </c>
    </row>
    <row r="477" spans="1:18" x14ac:dyDescent="0.2">
      <c r="A477" t="s">
        <v>0</v>
      </c>
      <c r="B477" t="s">
        <v>1</v>
      </c>
      <c r="C477" t="s">
        <v>912</v>
      </c>
      <c r="D477" t="s">
        <v>3</v>
      </c>
      <c r="E477" t="s">
        <v>914</v>
      </c>
      <c r="F477" t="s">
        <v>915</v>
      </c>
      <c r="G477" t="s">
        <v>988</v>
      </c>
      <c r="H477" t="s">
        <v>989</v>
      </c>
      <c r="I477" s="2">
        <v>45733</v>
      </c>
      <c r="J477" s="3">
        <v>133860.64000000001</v>
      </c>
      <c r="K477" t="s">
        <v>8</v>
      </c>
      <c r="L477" s="11">
        <f t="shared" si="14"/>
        <v>26895.308512989493</v>
      </c>
      <c r="M477" s="3">
        <v>26896.93</v>
      </c>
      <c r="N477" t="s">
        <v>31</v>
      </c>
      <c r="O477" s="2">
        <v>45793</v>
      </c>
      <c r="P477" t="s">
        <v>9</v>
      </c>
      <c r="Q477" s="4">
        <v>-46</v>
      </c>
      <c r="R477" s="4" t="str">
        <f t="shared" si="15"/>
        <v>NON SCADUTO</v>
      </c>
    </row>
    <row r="478" spans="1:18" x14ac:dyDescent="0.2">
      <c r="A478" t="s">
        <v>0</v>
      </c>
      <c r="B478" t="s">
        <v>1</v>
      </c>
      <c r="C478" t="s">
        <v>897</v>
      </c>
      <c r="D478" t="s">
        <v>3</v>
      </c>
      <c r="E478" t="s">
        <v>914</v>
      </c>
      <c r="F478" t="s">
        <v>915</v>
      </c>
      <c r="G478" t="s">
        <v>990</v>
      </c>
      <c r="H478" t="s">
        <v>991</v>
      </c>
      <c r="I478" s="2">
        <v>45733</v>
      </c>
      <c r="J478" s="3">
        <v>2239.56</v>
      </c>
      <c r="K478" t="s">
        <v>8</v>
      </c>
      <c r="L478" s="11">
        <f t="shared" si="14"/>
        <v>449.97287577103128</v>
      </c>
      <c r="M478" s="3">
        <v>450</v>
      </c>
      <c r="N478" t="s">
        <v>31</v>
      </c>
      <c r="O478" s="2">
        <v>45733</v>
      </c>
      <c r="P478" t="s">
        <v>9</v>
      </c>
      <c r="Q478" s="4">
        <v>14</v>
      </c>
      <c r="R478" s="4" t="str">
        <f t="shared" si="15"/>
        <v>0-60 DAYS</v>
      </c>
    </row>
    <row r="479" spans="1:18" x14ac:dyDescent="0.2">
      <c r="A479" t="s">
        <v>0</v>
      </c>
      <c r="B479" t="s">
        <v>1</v>
      </c>
      <c r="C479" t="s">
        <v>912</v>
      </c>
      <c r="D479" t="s">
        <v>913</v>
      </c>
      <c r="E479" t="s">
        <v>914</v>
      </c>
      <c r="F479" t="s">
        <v>915</v>
      </c>
      <c r="G479" t="s">
        <v>992</v>
      </c>
      <c r="H479" t="s">
        <v>993</v>
      </c>
      <c r="I479" s="2">
        <v>45563</v>
      </c>
      <c r="J479" s="3">
        <v>483.77</v>
      </c>
      <c r="K479" t="s">
        <v>8</v>
      </c>
      <c r="L479" s="11">
        <f t="shared" si="14"/>
        <v>97.199172208715908</v>
      </c>
      <c r="M479" s="3">
        <v>97.22</v>
      </c>
      <c r="N479" t="s">
        <v>31</v>
      </c>
      <c r="O479" s="2">
        <v>45623</v>
      </c>
      <c r="P479" t="s">
        <v>9</v>
      </c>
      <c r="Q479" s="4">
        <v>124</v>
      </c>
      <c r="R479" s="4" t="str">
        <f t="shared" si="15"/>
        <v xml:space="preserve"> 121-365 DAYS</v>
      </c>
    </row>
    <row r="480" spans="1:18" x14ac:dyDescent="0.2">
      <c r="A480" t="s">
        <v>0</v>
      </c>
      <c r="B480" t="s">
        <v>1</v>
      </c>
      <c r="C480" t="s">
        <v>912</v>
      </c>
      <c r="D480" t="s">
        <v>913</v>
      </c>
      <c r="E480" t="s">
        <v>914</v>
      </c>
      <c r="F480" t="s">
        <v>915</v>
      </c>
      <c r="G480" t="s">
        <v>994</v>
      </c>
      <c r="H480" t="s">
        <v>995</v>
      </c>
      <c r="I480" s="2">
        <v>45563</v>
      </c>
      <c r="J480" s="3">
        <v>161596.94</v>
      </c>
      <c r="K480" t="s">
        <v>8</v>
      </c>
      <c r="L480" s="11">
        <f t="shared" si="14"/>
        <v>32468.091860722107</v>
      </c>
      <c r="M480" s="3">
        <v>32475.27</v>
      </c>
      <c r="N480" t="s">
        <v>31</v>
      </c>
      <c r="O480" s="2">
        <v>45623</v>
      </c>
      <c r="P480" t="s">
        <v>9</v>
      </c>
      <c r="Q480" s="4">
        <v>124</v>
      </c>
      <c r="R480" s="4" t="str">
        <f t="shared" si="15"/>
        <v xml:space="preserve"> 121-365 DAYS</v>
      </c>
    </row>
    <row r="481" spans="1:18" x14ac:dyDescent="0.2">
      <c r="A481" t="s">
        <v>0</v>
      </c>
      <c r="B481" t="s">
        <v>1</v>
      </c>
      <c r="C481" t="s">
        <v>912</v>
      </c>
      <c r="D481" t="s">
        <v>913</v>
      </c>
      <c r="E481" t="s">
        <v>914</v>
      </c>
      <c r="F481" t="s">
        <v>915</v>
      </c>
      <c r="G481" t="s">
        <v>996</v>
      </c>
      <c r="H481" t="s">
        <v>997</v>
      </c>
      <c r="I481" s="2">
        <v>45563</v>
      </c>
      <c r="J481" s="3">
        <v>161324.76</v>
      </c>
      <c r="K481" t="s">
        <v>8</v>
      </c>
      <c r="L481" s="11">
        <f t="shared" si="14"/>
        <v>32413.405396716964</v>
      </c>
      <c r="M481" s="3">
        <v>32420.57</v>
      </c>
      <c r="N481" t="s">
        <v>31</v>
      </c>
      <c r="O481" s="2">
        <v>45623</v>
      </c>
      <c r="P481" t="s">
        <v>9</v>
      </c>
      <c r="Q481" s="4">
        <v>124</v>
      </c>
      <c r="R481" s="4" t="str">
        <f t="shared" si="15"/>
        <v xml:space="preserve"> 121-365 DAYS</v>
      </c>
    </row>
    <row r="482" spans="1:18" x14ac:dyDescent="0.2">
      <c r="A482" t="s">
        <v>0</v>
      </c>
      <c r="B482" t="s">
        <v>1</v>
      </c>
      <c r="C482" t="s">
        <v>912</v>
      </c>
      <c r="D482" t="s">
        <v>913</v>
      </c>
      <c r="E482" t="s">
        <v>914</v>
      </c>
      <c r="F482" t="s">
        <v>915</v>
      </c>
      <c r="G482" t="s">
        <v>998</v>
      </c>
      <c r="H482" t="s">
        <v>999</v>
      </c>
      <c r="I482" s="2">
        <v>45563</v>
      </c>
      <c r="J482" s="3">
        <v>1354.27</v>
      </c>
      <c r="K482" t="s">
        <v>8</v>
      </c>
      <c r="L482" s="11">
        <f t="shared" si="14"/>
        <v>272.10021900303389</v>
      </c>
      <c r="M482" s="3">
        <v>272.16000000000003</v>
      </c>
      <c r="N482" t="s">
        <v>31</v>
      </c>
      <c r="O482" s="2">
        <v>45623</v>
      </c>
      <c r="P482" t="s">
        <v>9</v>
      </c>
      <c r="Q482" s="4">
        <v>124</v>
      </c>
      <c r="R482" s="4" t="str">
        <f t="shared" si="15"/>
        <v xml:space="preserve"> 121-365 DAYS</v>
      </c>
    </row>
    <row r="483" spans="1:18" x14ac:dyDescent="0.2">
      <c r="A483" t="s">
        <v>0</v>
      </c>
      <c r="B483" t="s">
        <v>1</v>
      </c>
      <c r="C483" t="s">
        <v>912</v>
      </c>
      <c r="D483" t="s">
        <v>913</v>
      </c>
      <c r="E483" t="s">
        <v>914</v>
      </c>
      <c r="F483" t="s">
        <v>915</v>
      </c>
      <c r="G483" t="s">
        <v>1000</v>
      </c>
      <c r="H483" t="s">
        <v>1001</v>
      </c>
      <c r="I483" s="2">
        <v>45559</v>
      </c>
      <c r="J483" s="3">
        <v>174810.52</v>
      </c>
      <c r="K483" t="s">
        <v>8</v>
      </c>
      <c r="L483" s="11">
        <f t="shared" si="14"/>
        <v>35122.967189728959</v>
      </c>
      <c r="M483" s="3">
        <v>35144.15</v>
      </c>
      <c r="N483" t="s">
        <v>31</v>
      </c>
      <c r="O483" s="2">
        <v>45619</v>
      </c>
      <c r="P483" t="s">
        <v>9</v>
      </c>
      <c r="Q483" s="4">
        <v>128</v>
      </c>
      <c r="R483" s="4" t="str">
        <f t="shared" si="15"/>
        <v xml:space="preserve"> 121-365 DAYS</v>
      </c>
    </row>
    <row r="484" spans="1:18" x14ac:dyDescent="0.2">
      <c r="A484" t="s">
        <v>0</v>
      </c>
      <c r="B484" t="s">
        <v>1</v>
      </c>
      <c r="C484" t="s">
        <v>912</v>
      </c>
      <c r="D484" t="s">
        <v>913</v>
      </c>
      <c r="E484" t="s">
        <v>914</v>
      </c>
      <c r="F484" t="s">
        <v>915</v>
      </c>
      <c r="G484" t="s">
        <v>1002</v>
      </c>
      <c r="H484" t="s">
        <v>1003</v>
      </c>
      <c r="I484" s="2">
        <v>45561</v>
      </c>
      <c r="J484" s="3">
        <v>166083.25</v>
      </c>
      <c r="K484" t="s">
        <v>8</v>
      </c>
      <c r="L484" s="11">
        <f t="shared" si="14"/>
        <v>33369.482228607019</v>
      </c>
      <c r="M484" s="3">
        <v>33378.199999999997</v>
      </c>
      <c r="N484" t="s">
        <v>31</v>
      </c>
      <c r="O484" s="2">
        <v>45621</v>
      </c>
      <c r="P484" t="s">
        <v>9</v>
      </c>
      <c r="Q484" s="4">
        <v>126</v>
      </c>
      <c r="R484" s="4" t="str">
        <f t="shared" si="15"/>
        <v xml:space="preserve"> 121-365 DAYS</v>
      </c>
    </row>
    <row r="485" spans="1:18" x14ac:dyDescent="0.2">
      <c r="A485" t="s">
        <v>0</v>
      </c>
      <c r="B485" t="s">
        <v>1</v>
      </c>
      <c r="C485" t="s">
        <v>912</v>
      </c>
      <c r="D485" t="s">
        <v>913</v>
      </c>
      <c r="E485" t="s">
        <v>914</v>
      </c>
      <c r="F485" t="s">
        <v>915</v>
      </c>
      <c r="G485" t="s">
        <v>1004</v>
      </c>
      <c r="H485" t="s">
        <v>1005</v>
      </c>
      <c r="I485" s="2">
        <v>45561</v>
      </c>
      <c r="J485" s="3">
        <v>149527.92000000001</v>
      </c>
      <c r="K485" t="s">
        <v>8</v>
      </c>
      <c r="L485" s="11">
        <f t="shared" si="14"/>
        <v>30043.181772518135</v>
      </c>
      <c r="M485" s="3">
        <v>30051.03</v>
      </c>
      <c r="N485" t="s">
        <v>31</v>
      </c>
      <c r="O485" s="2">
        <v>45621</v>
      </c>
      <c r="P485" t="s">
        <v>9</v>
      </c>
      <c r="Q485" s="4">
        <v>126</v>
      </c>
      <c r="R485" s="4" t="str">
        <f t="shared" si="15"/>
        <v xml:space="preserve"> 121-365 DAYS</v>
      </c>
    </row>
    <row r="486" spans="1:18" x14ac:dyDescent="0.2">
      <c r="A486" t="s">
        <v>0</v>
      </c>
      <c r="B486" t="s">
        <v>1</v>
      </c>
      <c r="C486" t="s">
        <v>912</v>
      </c>
      <c r="D486" t="s">
        <v>913</v>
      </c>
      <c r="E486" t="s">
        <v>914</v>
      </c>
      <c r="F486" t="s">
        <v>915</v>
      </c>
      <c r="G486" t="s">
        <v>1006</v>
      </c>
      <c r="H486" t="s">
        <v>1007</v>
      </c>
      <c r="I486" s="2">
        <v>45561</v>
      </c>
      <c r="J486" s="3">
        <v>2326.9299999999998</v>
      </c>
      <c r="K486" t="s">
        <v>8</v>
      </c>
      <c r="L486" s="11">
        <f t="shared" si="14"/>
        <v>467.52727491912958</v>
      </c>
      <c r="M486" s="3">
        <v>467.65</v>
      </c>
      <c r="N486" t="s">
        <v>31</v>
      </c>
      <c r="O486" s="2">
        <v>45621</v>
      </c>
      <c r="P486" t="s">
        <v>9</v>
      </c>
      <c r="Q486" s="4">
        <v>126</v>
      </c>
      <c r="R486" s="4" t="str">
        <f t="shared" si="15"/>
        <v xml:space="preserve"> 121-365 DAYS</v>
      </c>
    </row>
    <row r="487" spans="1:18" x14ac:dyDescent="0.2">
      <c r="A487" t="s">
        <v>0</v>
      </c>
      <c r="B487" t="s">
        <v>1</v>
      </c>
      <c r="C487" t="s">
        <v>912</v>
      </c>
      <c r="D487" t="s">
        <v>913</v>
      </c>
      <c r="E487" t="s">
        <v>914</v>
      </c>
      <c r="F487" t="s">
        <v>915</v>
      </c>
      <c r="G487" t="s">
        <v>1008</v>
      </c>
      <c r="H487" t="s">
        <v>1009</v>
      </c>
      <c r="I487" s="2">
        <v>45560</v>
      </c>
      <c r="J487" s="3">
        <v>267749.38</v>
      </c>
      <c r="K487" t="s">
        <v>8</v>
      </c>
      <c r="L487" s="11">
        <f t="shared" si="14"/>
        <v>53796.262884008764</v>
      </c>
      <c r="M487" s="3">
        <v>53811.4</v>
      </c>
      <c r="N487" t="s">
        <v>31</v>
      </c>
      <c r="O487" s="2">
        <v>45620</v>
      </c>
      <c r="P487" t="s">
        <v>9</v>
      </c>
      <c r="Q487" s="4">
        <v>127</v>
      </c>
      <c r="R487" s="4" t="str">
        <f t="shared" si="15"/>
        <v xml:space="preserve"> 121-365 DAYS</v>
      </c>
    </row>
    <row r="488" spans="1:18" x14ac:dyDescent="0.2">
      <c r="A488" t="s">
        <v>0</v>
      </c>
      <c r="B488" t="s">
        <v>1</v>
      </c>
      <c r="C488" t="s">
        <v>912</v>
      </c>
      <c r="D488" t="s">
        <v>913</v>
      </c>
      <c r="E488" t="s">
        <v>914</v>
      </c>
      <c r="F488" t="s">
        <v>915</v>
      </c>
      <c r="G488" t="s">
        <v>1012</v>
      </c>
      <c r="H488" t="s">
        <v>1013</v>
      </c>
      <c r="I488" s="2">
        <v>45561</v>
      </c>
      <c r="J488" s="3">
        <v>128595.87</v>
      </c>
      <c r="K488" t="s">
        <v>8</v>
      </c>
      <c r="L488" s="11">
        <f t="shared" si="14"/>
        <v>25837.50979486046</v>
      </c>
      <c r="M488" s="3">
        <v>25844.26</v>
      </c>
      <c r="N488" t="s">
        <v>31</v>
      </c>
      <c r="O488" s="2">
        <v>45621</v>
      </c>
      <c r="P488" t="s">
        <v>9</v>
      </c>
      <c r="Q488" s="4">
        <v>126</v>
      </c>
      <c r="R488" s="4" t="str">
        <f t="shared" si="15"/>
        <v xml:space="preserve"> 121-365 DAYS</v>
      </c>
    </row>
    <row r="489" spans="1:18" x14ac:dyDescent="0.2">
      <c r="A489" t="s">
        <v>0</v>
      </c>
      <c r="B489" t="s">
        <v>1</v>
      </c>
      <c r="C489" t="s">
        <v>912</v>
      </c>
      <c r="D489" t="s">
        <v>913</v>
      </c>
      <c r="E489" t="s">
        <v>914</v>
      </c>
      <c r="F489" t="s">
        <v>915</v>
      </c>
      <c r="G489" t="s">
        <v>1014</v>
      </c>
      <c r="H489" t="s">
        <v>1015</v>
      </c>
      <c r="I489" s="2">
        <v>45561</v>
      </c>
      <c r="J489" s="3">
        <v>74418.31</v>
      </c>
      <c r="K489" t="s">
        <v>8</v>
      </c>
      <c r="L489" s="11">
        <f t="shared" si="14"/>
        <v>14952.142814088525</v>
      </c>
      <c r="M489" s="3">
        <v>14956.05</v>
      </c>
      <c r="N489" t="s">
        <v>31</v>
      </c>
      <c r="O489" s="2">
        <v>45621</v>
      </c>
      <c r="P489" t="s">
        <v>9</v>
      </c>
      <c r="Q489" s="4">
        <v>126</v>
      </c>
      <c r="R489" s="4" t="str">
        <f t="shared" si="15"/>
        <v xml:space="preserve"> 121-365 DAYS</v>
      </c>
    </row>
    <row r="490" spans="1:18" x14ac:dyDescent="0.2">
      <c r="A490" t="s">
        <v>0</v>
      </c>
      <c r="B490" t="s">
        <v>1</v>
      </c>
      <c r="C490" t="s">
        <v>912</v>
      </c>
      <c r="D490" t="s">
        <v>913</v>
      </c>
      <c r="E490" t="s">
        <v>914</v>
      </c>
      <c r="F490" t="s">
        <v>915</v>
      </c>
      <c r="G490" t="s">
        <v>1016</v>
      </c>
      <c r="H490" t="s">
        <v>1017</v>
      </c>
      <c r="I490" s="2">
        <v>45561</v>
      </c>
      <c r="J490" s="3">
        <v>107960.33</v>
      </c>
      <c r="K490" t="s">
        <v>8</v>
      </c>
      <c r="L490" s="11">
        <f t="shared" si="14"/>
        <v>21691.412670028731</v>
      </c>
      <c r="M490" s="3">
        <v>21697.08</v>
      </c>
      <c r="N490" t="s">
        <v>31</v>
      </c>
      <c r="O490" s="2">
        <v>45621</v>
      </c>
      <c r="P490" t="s">
        <v>9</v>
      </c>
      <c r="Q490" s="4">
        <v>126</v>
      </c>
      <c r="R490" s="4" t="str">
        <f t="shared" si="15"/>
        <v xml:space="preserve"> 121-365 DAYS</v>
      </c>
    </row>
    <row r="491" spans="1:18" x14ac:dyDescent="0.2">
      <c r="A491" t="s">
        <v>0</v>
      </c>
      <c r="B491" t="s">
        <v>1</v>
      </c>
      <c r="C491" t="s">
        <v>912</v>
      </c>
      <c r="D491" t="s">
        <v>913</v>
      </c>
      <c r="E491" t="s">
        <v>914</v>
      </c>
      <c r="F491" t="s">
        <v>915</v>
      </c>
      <c r="G491" t="s">
        <v>1018</v>
      </c>
      <c r="H491" t="s">
        <v>1019</v>
      </c>
      <c r="I491" s="2">
        <v>45562</v>
      </c>
      <c r="J491" s="3">
        <v>118580.18</v>
      </c>
      <c r="K491" t="s">
        <v>8</v>
      </c>
      <c r="L491" s="11">
        <f t="shared" si="14"/>
        <v>23825.155210865763</v>
      </c>
      <c r="M491" s="3">
        <v>23830.9</v>
      </c>
      <c r="N491" t="s">
        <v>31</v>
      </c>
      <c r="O491" s="2">
        <v>45622</v>
      </c>
      <c r="P491" t="s">
        <v>9</v>
      </c>
      <c r="Q491" s="4">
        <v>125</v>
      </c>
      <c r="R491" s="4" t="str">
        <f t="shared" si="15"/>
        <v xml:space="preserve"> 121-365 DAYS</v>
      </c>
    </row>
    <row r="492" spans="1:18" x14ac:dyDescent="0.2">
      <c r="A492" t="s">
        <v>0</v>
      </c>
      <c r="B492" t="s">
        <v>1</v>
      </c>
      <c r="C492" t="s">
        <v>912</v>
      </c>
      <c r="D492" t="s">
        <v>913</v>
      </c>
      <c r="E492" t="s">
        <v>914</v>
      </c>
      <c r="F492" t="s">
        <v>915</v>
      </c>
      <c r="G492" t="s">
        <v>1020</v>
      </c>
      <c r="H492" t="s">
        <v>1021</v>
      </c>
      <c r="I492" s="2">
        <v>45562</v>
      </c>
      <c r="J492" s="3">
        <v>1023.84</v>
      </c>
      <c r="K492" t="s">
        <v>8</v>
      </c>
      <c r="L492" s="11">
        <f t="shared" si="14"/>
        <v>205.71015249844288</v>
      </c>
      <c r="M492" s="3">
        <v>205.76</v>
      </c>
      <c r="N492" t="s">
        <v>31</v>
      </c>
      <c r="O492" s="2">
        <v>45622</v>
      </c>
      <c r="P492" t="s">
        <v>9</v>
      </c>
      <c r="Q492" s="4">
        <v>125</v>
      </c>
      <c r="R492" s="4" t="str">
        <f t="shared" si="15"/>
        <v xml:space="preserve"> 121-365 DAYS</v>
      </c>
    </row>
    <row r="493" spans="1:18" x14ac:dyDescent="0.2">
      <c r="A493" t="s">
        <v>0</v>
      </c>
      <c r="B493" t="s">
        <v>1</v>
      </c>
      <c r="C493" t="s">
        <v>912</v>
      </c>
      <c r="D493" t="s">
        <v>913</v>
      </c>
      <c r="E493" t="s">
        <v>914</v>
      </c>
      <c r="F493" t="s">
        <v>915</v>
      </c>
      <c r="G493" t="s">
        <v>1022</v>
      </c>
      <c r="H493" t="s">
        <v>1023</v>
      </c>
      <c r="I493" s="2">
        <v>45562</v>
      </c>
      <c r="J493" s="3">
        <v>160585.48000000001</v>
      </c>
      <c r="K493" t="s">
        <v>8</v>
      </c>
      <c r="L493" s="11">
        <f t="shared" si="14"/>
        <v>32264.869100480202</v>
      </c>
      <c r="M493" s="3">
        <v>32272.65</v>
      </c>
      <c r="N493" t="s">
        <v>31</v>
      </c>
      <c r="O493" s="2">
        <v>45622</v>
      </c>
      <c r="P493" t="s">
        <v>9</v>
      </c>
      <c r="Q493" s="4">
        <v>125</v>
      </c>
      <c r="R493" s="4" t="str">
        <f t="shared" si="15"/>
        <v xml:space="preserve"> 121-365 DAYS</v>
      </c>
    </row>
    <row r="494" spans="1:18" x14ac:dyDescent="0.2">
      <c r="A494" t="s">
        <v>0</v>
      </c>
      <c r="B494" t="s">
        <v>1</v>
      </c>
      <c r="C494" t="s">
        <v>912</v>
      </c>
      <c r="D494" t="s">
        <v>913</v>
      </c>
      <c r="E494" t="s">
        <v>914</v>
      </c>
      <c r="F494" t="s">
        <v>915</v>
      </c>
      <c r="G494" t="s">
        <v>1024</v>
      </c>
      <c r="H494" t="s">
        <v>1025</v>
      </c>
      <c r="I494" s="2">
        <v>45562</v>
      </c>
      <c r="J494" s="3">
        <v>5111.24</v>
      </c>
      <c r="K494" t="s">
        <v>8</v>
      </c>
      <c r="L494" s="11">
        <f t="shared" si="14"/>
        <v>1026.9514375841352</v>
      </c>
      <c r="M494" s="3">
        <v>1027.2</v>
      </c>
      <c r="N494" t="s">
        <v>31</v>
      </c>
      <c r="O494" s="2">
        <v>45622</v>
      </c>
      <c r="P494" t="s">
        <v>9</v>
      </c>
      <c r="Q494" s="4">
        <v>125</v>
      </c>
      <c r="R494" s="4" t="str">
        <f t="shared" si="15"/>
        <v xml:space="preserve"> 121-365 DAYS</v>
      </c>
    </row>
    <row r="495" spans="1:18" x14ac:dyDescent="0.2">
      <c r="A495" t="s">
        <v>0</v>
      </c>
      <c r="B495" t="s">
        <v>1</v>
      </c>
      <c r="C495" t="s">
        <v>912</v>
      </c>
      <c r="D495" t="s">
        <v>610</v>
      </c>
      <c r="E495" t="s">
        <v>914</v>
      </c>
      <c r="F495" t="s">
        <v>915</v>
      </c>
      <c r="G495" t="s">
        <v>1026</v>
      </c>
      <c r="H495" t="s">
        <v>1027</v>
      </c>
      <c r="I495" s="2">
        <v>45629</v>
      </c>
      <c r="J495" s="3">
        <v>12900.12</v>
      </c>
      <c r="K495" t="s">
        <v>8</v>
      </c>
      <c r="L495" s="11">
        <f t="shared" si="14"/>
        <v>2591.8948785437306</v>
      </c>
      <c r="M495" s="3">
        <v>2592</v>
      </c>
      <c r="N495" t="s">
        <v>31</v>
      </c>
      <c r="O495" s="2">
        <v>45689</v>
      </c>
      <c r="P495" t="s">
        <v>9</v>
      </c>
      <c r="Q495" s="4">
        <v>58</v>
      </c>
      <c r="R495" s="4" t="str">
        <f t="shared" si="15"/>
        <v>0-60 DAYS</v>
      </c>
    </row>
    <row r="496" spans="1:18" x14ac:dyDescent="0.2">
      <c r="A496" t="s">
        <v>0</v>
      </c>
      <c r="B496" t="s">
        <v>1</v>
      </c>
      <c r="C496" t="s">
        <v>912</v>
      </c>
      <c r="D496" t="s">
        <v>610</v>
      </c>
      <c r="E496" t="s">
        <v>914</v>
      </c>
      <c r="F496" t="s">
        <v>915</v>
      </c>
      <c r="G496" t="s">
        <v>1028</v>
      </c>
      <c r="H496" t="s">
        <v>1029</v>
      </c>
      <c r="I496" s="2">
        <v>45629</v>
      </c>
      <c r="J496" s="3">
        <v>138995.81</v>
      </c>
      <c r="K496" t="s">
        <v>8</v>
      </c>
      <c r="L496" s="11">
        <f t="shared" si="14"/>
        <v>27927.067971308592</v>
      </c>
      <c r="M496" s="3">
        <v>27928.19</v>
      </c>
      <c r="N496" t="s">
        <v>31</v>
      </c>
      <c r="O496" s="2">
        <v>45689</v>
      </c>
      <c r="P496" t="s">
        <v>9</v>
      </c>
      <c r="Q496" s="4">
        <v>58</v>
      </c>
      <c r="R496" s="4" t="str">
        <f t="shared" si="15"/>
        <v>0-60 DAYS</v>
      </c>
    </row>
    <row r="497" spans="1:18" x14ac:dyDescent="0.2">
      <c r="A497" t="s">
        <v>0</v>
      </c>
      <c r="B497" t="s">
        <v>1</v>
      </c>
      <c r="C497" t="s">
        <v>912</v>
      </c>
      <c r="D497" t="s">
        <v>610</v>
      </c>
      <c r="E497" t="s">
        <v>914</v>
      </c>
      <c r="F497" t="s">
        <v>915</v>
      </c>
      <c r="G497" t="s">
        <v>1030</v>
      </c>
      <c r="H497" t="s">
        <v>1031</v>
      </c>
      <c r="I497" s="2">
        <v>45629</v>
      </c>
      <c r="J497" s="3">
        <v>110699.79</v>
      </c>
      <c r="K497" t="s">
        <v>8</v>
      </c>
      <c r="L497" s="11">
        <f t="shared" si="14"/>
        <v>22241.825561069698</v>
      </c>
      <c r="M497" s="3">
        <v>22242.720000000001</v>
      </c>
      <c r="N497" t="s">
        <v>31</v>
      </c>
      <c r="O497" s="2">
        <v>45689</v>
      </c>
      <c r="P497" t="s">
        <v>9</v>
      </c>
      <c r="Q497" s="4">
        <v>58</v>
      </c>
      <c r="R497" s="4" t="str">
        <f t="shared" si="15"/>
        <v>0-60 DAYS</v>
      </c>
    </row>
    <row r="498" spans="1:18" x14ac:dyDescent="0.2">
      <c r="A498" t="s">
        <v>0</v>
      </c>
      <c r="B498" t="s">
        <v>1</v>
      </c>
      <c r="C498" t="s">
        <v>912</v>
      </c>
      <c r="D498" t="s">
        <v>610</v>
      </c>
      <c r="E498" t="s">
        <v>914</v>
      </c>
      <c r="F498" t="s">
        <v>915</v>
      </c>
      <c r="G498" t="s">
        <v>1032</v>
      </c>
      <c r="H498" t="s">
        <v>1033</v>
      </c>
      <c r="I498" s="2">
        <v>45629</v>
      </c>
      <c r="J498" s="3">
        <v>3248.32</v>
      </c>
      <c r="K498" t="s">
        <v>8</v>
      </c>
      <c r="L498" s="11">
        <f t="shared" si="14"/>
        <v>652.65315143356577</v>
      </c>
      <c r="M498" s="3">
        <v>652.67999999999995</v>
      </c>
      <c r="N498" t="s">
        <v>31</v>
      </c>
      <c r="O498" s="2">
        <v>45689</v>
      </c>
      <c r="P498" t="s">
        <v>9</v>
      </c>
      <c r="Q498" s="4">
        <v>58</v>
      </c>
      <c r="R498" s="4" t="str">
        <f t="shared" si="15"/>
        <v>0-60 DAYS</v>
      </c>
    </row>
    <row r="499" spans="1:18" x14ac:dyDescent="0.2">
      <c r="A499" t="s">
        <v>0</v>
      </c>
      <c r="B499" t="s">
        <v>1</v>
      </c>
      <c r="C499" t="s">
        <v>912</v>
      </c>
      <c r="D499" t="s">
        <v>610</v>
      </c>
      <c r="E499" t="s">
        <v>914</v>
      </c>
      <c r="F499" t="s">
        <v>915</v>
      </c>
      <c r="G499" t="s">
        <v>1034</v>
      </c>
      <c r="H499" t="s">
        <v>1035</v>
      </c>
      <c r="I499" s="2">
        <v>45629</v>
      </c>
      <c r="J499" s="3">
        <v>133517.44</v>
      </c>
      <c r="K499" t="s">
        <v>8</v>
      </c>
      <c r="L499" s="11">
        <f t="shared" si="14"/>
        <v>26826.352695344678</v>
      </c>
      <c r="M499" s="3">
        <v>26827.43</v>
      </c>
      <c r="N499" t="s">
        <v>31</v>
      </c>
      <c r="O499" s="2">
        <v>45689</v>
      </c>
      <c r="P499" t="s">
        <v>9</v>
      </c>
      <c r="Q499" s="4">
        <v>58</v>
      </c>
      <c r="R499" s="4" t="str">
        <f t="shared" si="15"/>
        <v>0-60 DAYS</v>
      </c>
    </row>
    <row r="500" spans="1:18" x14ac:dyDescent="0.2">
      <c r="A500" t="s">
        <v>0</v>
      </c>
      <c r="B500" t="s">
        <v>1</v>
      </c>
      <c r="C500" t="s">
        <v>912</v>
      </c>
      <c r="D500" t="s">
        <v>610</v>
      </c>
      <c r="E500" t="s">
        <v>914</v>
      </c>
      <c r="F500" t="s">
        <v>915</v>
      </c>
      <c r="G500" t="s">
        <v>1036</v>
      </c>
      <c r="H500" t="s">
        <v>1037</v>
      </c>
      <c r="I500" s="2">
        <v>45628</v>
      </c>
      <c r="J500" s="3">
        <v>146196.14000000001</v>
      </c>
      <c r="K500" t="s">
        <v>8</v>
      </c>
      <c r="L500" s="11">
        <f t="shared" si="14"/>
        <v>29373.75981997549</v>
      </c>
      <c r="M500" s="3">
        <v>29373.759999999998</v>
      </c>
      <c r="N500" t="s">
        <v>31</v>
      </c>
      <c r="O500" s="2">
        <v>45688</v>
      </c>
      <c r="P500" t="s">
        <v>9</v>
      </c>
      <c r="Q500" s="4">
        <v>59</v>
      </c>
      <c r="R500" s="4" t="str">
        <f t="shared" si="15"/>
        <v>0-60 DAYS</v>
      </c>
    </row>
    <row r="501" spans="1:18" x14ac:dyDescent="0.2">
      <c r="A501" t="s">
        <v>0</v>
      </c>
      <c r="B501" t="s">
        <v>1</v>
      </c>
      <c r="C501" t="s">
        <v>912</v>
      </c>
      <c r="D501" t="s">
        <v>610</v>
      </c>
      <c r="E501" t="s">
        <v>914</v>
      </c>
      <c r="F501" t="s">
        <v>915</v>
      </c>
      <c r="G501" t="s">
        <v>1038</v>
      </c>
      <c r="H501" t="s">
        <v>1039</v>
      </c>
      <c r="I501" s="2">
        <v>45628</v>
      </c>
      <c r="J501" s="3">
        <v>61345.99</v>
      </c>
      <c r="K501" t="s">
        <v>8</v>
      </c>
      <c r="L501" s="11">
        <f t="shared" si="14"/>
        <v>12325.649474593638</v>
      </c>
      <c r="M501" s="3">
        <v>12325.65</v>
      </c>
      <c r="N501" t="s">
        <v>31</v>
      </c>
      <c r="O501" s="2">
        <v>45688</v>
      </c>
      <c r="P501" t="s">
        <v>9</v>
      </c>
      <c r="Q501" s="4">
        <v>59</v>
      </c>
      <c r="R501" s="4" t="str">
        <f t="shared" si="15"/>
        <v>0-60 DAYS</v>
      </c>
    </row>
    <row r="502" spans="1:18" x14ac:dyDescent="0.2">
      <c r="A502" t="s">
        <v>0</v>
      </c>
      <c r="B502" t="s">
        <v>1</v>
      </c>
      <c r="C502" t="s">
        <v>912</v>
      </c>
      <c r="D502" t="s">
        <v>610</v>
      </c>
      <c r="E502" t="s">
        <v>914</v>
      </c>
      <c r="F502" t="s">
        <v>915</v>
      </c>
      <c r="G502" t="s">
        <v>1040</v>
      </c>
      <c r="H502" t="s">
        <v>1041</v>
      </c>
      <c r="I502" s="2">
        <v>45628</v>
      </c>
      <c r="J502" s="3">
        <v>91630.8</v>
      </c>
      <c r="K502" t="s">
        <v>8</v>
      </c>
      <c r="L502" s="11">
        <f t="shared" si="14"/>
        <v>18410.479998392639</v>
      </c>
      <c r="M502" s="3">
        <v>18410.48</v>
      </c>
      <c r="N502" t="s">
        <v>31</v>
      </c>
      <c r="O502" s="2">
        <v>45688</v>
      </c>
      <c r="P502" t="s">
        <v>9</v>
      </c>
      <c r="Q502" s="4">
        <v>59</v>
      </c>
      <c r="R502" s="4" t="str">
        <f t="shared" si="15"/>
        <v>0-60 DAYS</v>
      </c>
    </row>
    <row r="503" spans="1:18" x14ac:dyDescent="0.2">
      <c r="A503" t="s">
        <v>0</v>
      </c>
      <c r="B503" t="s">
        <v>1</v>
      </c>
      <c r="C503" t="s">
        <v>590</v>
      </c>
      <c r="D503" t="s">
        <v>610</v>
      </c>
      <c r="E503" t="s">
        <v>914</v>
      </c>
      <c r="F503" t="s">
        <v>915</v>
      </c>
      <c r="G503" t="s">
        <v>1042</v>
      </c>
      <c r="H503" t="s">
        <v>1043</v>
      </c>
      <c r="I503" s="2">
        <v>45646</v>
      </c>
      <c r="J503" s="3">
        <v>10225.06</v>
      </c>
      <c r="K503" t="s">
        <v>8</v>
      </c>
      <c r="L503" s="11">
        <f t="shared" si="14"/>
        <v>2054.4212493218943</v>
      </c>
      <c r="M503" s="3">
        <v>2055.33</v>
      </c>
      <c r="N503" t="s">
        <v>31</v>
      </c>
      <c r="O503" s="2">
        <v>45706</v>
      </c>
      <c r="P503" t="s">
        <v>9</v>
      </c>
      <c r="Q503" s="4">
        <v>41</v>
      </c>
      <c r="R503" s="4" t="str">
        <f t="shared" si="15"/>
        <v>0-60 DAYS</v>
      </c>
    </row>
    <row r="504" spans="1:18" x14ac:dyDescent="0.2">
      <c r="A504" t="s">
        <v>0</v>
      </c>
      <c r="B504" t="s">
        <v>1</v>
      </c>
      <c r="C504" t="s">
        <v>590</v>
      </c>
      <c r="D504" t="s">
        <v>610</v>
      </c>
      <c r="E504" t="s">
        <v>914</v>
      </c>
      <c r="F504" t="s">
        <v>915</v>
      </c>
      <c r="G504" t="s">
        <v>1044</v>
      </c>
      <c r="H504" t="s">
        <v>1045</v>
      </c>
      <c r="I504" s="2">
        <v>45631</v>
      </c>
      <c r="J504" s="3">
        <v>2013.25</v>
      </c>
      <c r="K504" t="s">
        <v>8</v>
      </c>
      <c r="L504" s="11">
        <f t="shared" si="14"/>
        <v>404.5026220088003</v>
      </c>
      <c r="M504" s="3">
        <v>404.51</v>
      </c>
      <c r="N504" t="s">
        <v>31</v>
      </c>
      <c r="O504" s="2">
        <v>45691</v>
      </c>
      <c r="P504" t="s">
        <v>9</v>
      </c>
      <c r="Q504" s="4">
        <v>56</v>
      </c>
      <c r="R504" s="4" t="str">
        <f t="shared" si="15"/>
        <v>0-60 DAYS</v>
      </c>
    </row>
    <row r="505" spans="1:18" x14ac:dyDescent="0.2">
      <c r="A505" t="s">
        <v>0</v>
      </c>
      <c r="B505" t="s">
        <v>1</v>
      </c>
      <c r="C505" t="s">
        <v>912</v>
      </c>
      <c r="D505" t="s">
        <v>16</v>
      </c>
      <c r="E505" t="s">
        <v>914</v>
      </c>
      <c r="F505" t="s">
        <v>915</v>
      </c>
      <c r="G505" t="s">
        <v>1046</v>
      </c>
      <c r="H505" t="s">
        <v>1047</v>
      </c>
      <c r="I505" s="2">
        <v>45710</v>
      </c>
      <c r="J505" s="3">
        <v>2482.13</v>
      </c>
      <c r="K505" t="s">
        <v>8</v>
      </c>
      <c r="L505" s="11">
        <f t="shared" si="14"/>
        <v>498.71009222237853</v>
      </c>
      <c r="M505" s="3">
        <v>498.69</v>
      </c>
      <c r="N505" t="s">
        <v>31</v>
      </c>
      <c r="O505" s="2">
        <v>45770</v>
      </c>
      <c r="P505" t="s">
        <v>9</v>
      </c>
      <c r="Q505" s="4">
        <v>-23</v>
      </c>
      <c r="R505" s="4" t="str">
        <f t="shared" si="15"/>
        <v>NON SCADUTO</v>
      </c>
    </row>
    <row r="506" spans="1:18" x14ac:dyDescent="0.2">
      <c r="A506" t="s">
        <v>0</v>
      </c>
      <c r="B506" t="s">
        <v>1</v>
      </c>
      <c r="C506" t="s">
        <v>912</v>
      </c>
      <c r="D506" t="s">
        <v>16</v>
      </c>
      <c r="E506" t="s">
        <v>914</v>
      </c>
      <c r="F506" t="s">
        <v>915</v>
      </c>
      <c r="G506" t="s">
        <v>1048</v>
      </c>
      <c r="H506" t="s">
        <v>1049</v>
      </c>
      <c r="I506" s="2">
        <v>45710</v>
      </c>
      <c r="J506" s="3">
        <v>1354.57</v>
      </c>
      <c r="K506" t="s">
        <v>8</v>
      </c>
      <c r="L506" s="11">
        <f t="shared" si="14"/>
        <v>272.1604950674087</v>
      </c>
      <c r="M506" s="3">
        <v>272.14999999999998</v>
      </c>
      <c r="N506" t="s">
        <v>31</v>
      </c>
      <c r="O506" s="2">
        <v>45770</v>
      </c>
      <c r="P506" t="s">
        <v>9</v>
      </c>
      <c r="Q506" s="4">
        <v>-23</v>
      </c>
      <c r="R506" s="4" t="str">
        <f t="shared" si="15"/>
        <v>NON SCADUTO</v>
      </c>
    </row>
    <row r="507" spans="1:18" x14ac:dyDescent="0.2">
      <c r="A507" t="s">
        <v>0</v>
      </c>
      <c r="B507" t="s">
        <v>1</v>
      </c>
      <c r="C507" t="s">
        <v>912</v>
      </c>
      <c r="D507" t="s">
        <v>16</v>
      </c>
      <c r="E507" t="s">
        <v>914</v>
      </c>
      <c r="F507" t="s">
        <v>915</v>
      </c>
      <c r="G507" t="s">
        <v>1050</v>
      </c>
      <c r="H507" t="s">
        <v>1051</v>
      </c>
      <c r="I507" s="2">
        <v>45710</v>
      </c>
      <c r="J507" s="3">
        <v>44.6</v>
      </c>
      <c r="K507" t="s">
        <v>8</v>
      </c>
      <c r="L507" s="11">
        <f t="shared" si="14"/>
        <v>8.961041570392398</v>
      </c>
      <c r="M507" s="3">
        <v>8.9600000000000009</v>
      </c>
      <c r="N507" t="s">
        <v>31</v>
      </c>
      <c r="O507" s="2">
        <v>45770</v>
      </c>
      <c r="P507" t="s">
        <v>9</v>
      </c>
      <c r="Q507" s="4">
        <v>-23</v>
      </c>
      <c r="R507" s="4" t="str">
        <f t="shared" si="15"/>
        <v>NON SCADUTO</v>
      </c>
    </row>
    <row r="508" spans="1:18" x14ac:dyDescent="0.2">
      <c r="A508" t="s">
        <v>0</v>
      </c>
      <c r="B508" t="s">
        <v>1</v>
      </c>
      <c r="C508" t="s">
        <v>912</v>
      </c>
      <c r="D508" t="s">
        <v>16</v>
      </c>
      <c r="E508" t="s">
        <v>914</v>
      </c>
      <c r="F508" t="s">
        <v>915</v>
      </c>
      <c r="G508" t="s">
        <v>1052</v>
      </c>
      <c r="H508" t="s">
        <v>1053</v>
      </c>
      <c r="I508" s="2">
        <v>45710</v>
      </c>
      <c r="J508" s="3">
        <v>615.14</v>
      </c>
      <c r="K508" t="s">
        <v>8</v>
      </c>
      <c r="L508" s="11">
        <f t="shared" si="14"/>
        <v>123.59406079845692</v>
      </c>
      <c r="M508" s="3">
        <v>123.59</v>
      </c>
      <c r="N508" t="s">
        <v>31</v>
      </c>
      <c r="O508" s="2">
        <v>45770</v>
      </c>
      <c r="P508" t="s">
        <v>9</v>
      </c>
      <c r="Q508" s="4">
        <v>-23</v>
      </c>
      <c r="R508" s="4" t="str">
        <f t="shared" si="15"/>
        <v>NON SCADUTO</v>
      </c>
    </row>
    <row r="509" spans="1:18" x14ac:dyDescent="0.2">
      <c r="A509" t="s">
        <v>0</v>
      </c>
      <c r="B509" t="s">
        <v>1</v>
      </c>
      <c r="C509" t="s">
        <v>912</v>
      </c>
      <c r="D509" t="s">
        <v>16</v>
      </c>
      <c r="E509" t="s">
        <v>914</v>
      </c>
      <c r="F509" t="s">
        <v>915</v>
      </c>
      <c r="G509" t="s">
        <v>1054</v>
      </c>
      <c r="H509" t="s">
        <v>1055</v>
      </c>
      <c r="I509" s="2">
        <v>45710</v>
      </c>
      <c r="J509" s="3">
        <v>18536.36</v>
      </c>
      <c r="K509" t="s">
        <v>8</v>
      </c>
      <c r="L509" s="11">
        <f t="shared" si="14"/>
        <v>3724.3294287838298</v>
      </c>
      <c r="M509" s="3">
        <v>3724.18</v>
      </c>
      <c r="N509" t="s">
        <v>31</v>
      </c>
      <c r="O509" s="2">
        <v>45770</v>
      </c>
      <c r="P509" t="s">
        <v>9</v>
      </c>
      <c r="Q509" s="4">
        <v>-23</v>
      </c>
      <c r="R509" s="4" t="str">
        <f t="shared" si="15"/>
        <v>NON SCADUTO</v>
      </c>
    </row>
    <row r="510" spans="1:18" x14ac:dyDescent="0.2">
      <c r="A510" t="s">
        <v>0</v>
      </c>
      <c r="B510" t="s">
        <v>1</v>
      </c>
      <c r="C510" t="s">
        <v>912</v>
      </c>
      <c r="D510" t="s">
        <v>16</v>
      </c>
      <c r="E510" t="s">
        <v>914</v>
      </c>
      <c r="F510" t="s">
        <v>915</v>
      </c>
      <c r="G510" t="s">
        <v>1056</v>
      </c>
      <c r="H510" t="s">
        <v>1057</v>
      </c>
      <c r="I510" s="2">
        <v>45710</v>
      </c>
      <c r="J510" s="3">
        <v>147645.53</v>
      </c>
      <c r="K510" t="s">
        <v>8</v>
      </c>
      <c r="L510" s="11">
        <f t="shared" si="14"/>
        <v>29664.971569789635</v>
      </c>
      <c r="M510" s="3">
        <v>29663.78</v>
      </c>
      <c r="N510" t="s">
        <v>31</v>
      </c>
      <c r="O510" s="2">
        <v>45770</v>
      </c>
      <c r="P510" t="s">
        <v>9</v>
      </c>
      <c r="Q510" s="4">
        <v>-23</v>
      </c>
      <c r="R510" s="4" t="str">
        <f t="shared" si="15"/>
        <v>NON SCADUTO</v>
      </c>
    </row>
    <row r="511" spans="1:18" x14ac:dyDescent="0.2">
      <c r="A511" t="s">
        <v>0</v>
      </c>
      <c r="B511" t="s">
        <v>1</v>
      </c>
      <c r="C511" t="s">
        <v>912</v>
      </c>
      <c r="D511" t="s">
        <v>16</v>
      </c>
      <c r="E511" t="s">
        <v>914</v>
      </c>
      <c r="F511" t="s">
        <v>915</v>
      </c>
      <c r="G511" t="s">
        <v>1058</v>
      </c>
      <c r="H511" t="s">
        <v>1059</v>
      </c>
      <c r="I511" s="2">
        <v>45710</v>
      </c>
      <c r="J511" s="3">
        <v>358325.38</v>
      </c>
      <c r="K511" t="s">
        <v>8</v>
      </c>
      <c r="L511" s="11">
        <f t="shared" si="14"/>
        <v>71994.812240059473</v>
      </c>
      <c r="M511" s="3">
        <v>71991.92</v>
      </c>
      <c r="N511" t="s">
        <v>31</v>
      </c>
      <c r="O511" s="2">
        <v>45770</v>
      </c>
      <c r="P511" t="s">
        <v>9</v>
      </c>
      <c r="Q511" s="4">
        <v>-23</v>
      </c>
      <c r="R511" s="4" t="str">
        <f t="shared" si="15"/>
        <v>NON SCADUTO</v>
      </c>
    </row>
    <row r="512" spans="1:18" x14ac:dyDescent="0.2">
      <c r="A512" t="s">
        <v>0</v>
      </c>
      <c r="B512" t="s">
        <v>1</v>
      </c>
      <c r="C512" t="s">
        <v>912</v>
      </c>
      <c r="D512" t="s">
        <v>16</v>
      </c>
      <c r="E512" t="s">
        <v>914</v>
      </c>
      <c r="F512" t="s">
        <v>915</v>
      </c>
      <c r="G512" t="s">
        <v>1060</v>
      </c>
      <c r="H512" t="s">
        <v>1061</v>
      </c>
      <c r="I512" s="2">
        <v>45708</v>
      </c>
      <c r="J512" s="3">
        <v>48570.16</v>
      </c>
      <c r="K512" t="s">
        <v>8</v>
      </c>
      <c r="L512" s="11">
        <f t="shared" si="14"/>
        <v>9758.7269695204031</v>
      </c>
      <c r="M512" s="3">
        <v>9758.5300000000007</v>
      </c>
      <c r="N512" t="s">
        <v>31</v>
      </c>
      <c r="O512" s="2">
        <v>45768</v>
      </c>
      <c r="P512" t="s">
        <v>9</v>
      </c>
      <c r="Q512" s="4">
        <v>-21</v>
      </c>
      <c r="R512" s="4" t="str">
        <f t="shared" si="15"/>
        <v>NON SCADUTO</v>
      </c>
    </row>
    <row r="513" spans="1:18" x14ac:dyDescent="0.2">
      <c r="A513" t="s">
        <v>0</v>
      </c>
      <c r="B513" t="s">
        <v>1</v>
      </c>
      <c r="C513" t="s">
        <v>912</v>
      </c>
      <c r="D513" t="s">
        <v>610</v>
      </c>
      <c r="E513" t="s">
        <v>914</v>
      </c>
      <c r="F513" t="s">
        <v>915</v>
      </c>
      <c r="G513" t="s">
        <v>1062</v>
      </c>
      <c r="H513" t="s">
        <v>1063</v>
      </c>
      <c r="I513" s="2">
        <v>45635</v>
      </c>
      <c r="J513" s="3">
        <v>1064.25</v>
      </c>
      <c r="K513" t="s">
        <v>8</v>
      </c>
      <c r="L513" s="11">
        <f t="shared" si="14"/>
        <v>213.82933836973336</v>
      </c>
      <c r="M513" s="3">
        <v>213.82</v>
      </c>
      <c r="N513" t="s">
        <v>31</v>
      </c>
      <c r="O513" s="2">
        <v>45695</v>
      </c>
      <c r="P513" t="s">
        <v>9</v>
      </c>
      <c r="Q513" s="4">
        <v>52</v>
      </c>
      <c r="R513" s="4" t="str">
        <f t="shared" si="15"/>
        <v>0-60 DAYS</v>
      </c>
    </row>
    <row r="514" spans="1:18" x14ac:dyDescent="0.2">
      <c r="A514" t="s">
        <v>0</v>
      </c>
      <c r="B514" t="s">
        <v>1</v>
      </c>
      <c r="C514" t="s">
        <v>912</v>
      </c>
      <c r="D514" t="s">
        <v>610</v>
      </c>
      <c r="E514" t="s">
        <v>914</v>
      </c>
      <c r="F514" t="s">
        <v>915</v>
      </c>
      <c r="G514" t="s">
        <v>1064</v>
      </c>
      <c r="H514" t="s">
        <v>1065</v>
      </c>
      <c r="I514" s="2">
        <v>45635</v>
      </c>
      <c r="J514" s="3">
        <v>1999.68</v>
      </c>
      <c r="K514" t="s">
        <v>8</v>
      </c>
      <c r="L514" s="11">
        <f t="shared" si="14"/>
        <v>401.77613469691187</v>
      </c>
      <c r="M514" s="3">
        <v>401.76</v>
      </c>
      <c r="N514" t="s">
        <v>31</v>
      </c>
      <c r="O514" s="2">
        <v>45695</v>
      </c>
      <c r="P514" t="s">
        <v>9</v>
      </c>
      <c r="Q514" s="4">
        <v>52</v>
      </c>
      <c r="R514" s="4" t="str">
        <f t="shared" si="15"/>
        <v>0-60 DAYS</v>
      </c>
    </row>
    <row r="515" spans="1:18" x14ac:dyDescent="0.2">
      <c r="A515" t="s">
        <v>0</v>
      </c>
      <c r="B515" t="s">
        <v>1</v>
      </c>
      <c r="C515" t="s">
        <v>912</v>
      </c>
      <c r="D515" t="s">
        <v>610</v>
      </c>
      <c r="E515" t="s">
        <v>914</v>
      </c>
      <c r="F515" t="s">
        <v>915</v>
      </c>
      <c r="G515" t="s">
        <v>1066</v>
      </c>
      <c r="H515" t="s">
        <v>1067</v>
      </c>
      <c r="I515" s="2">
        <v>45632</v>
      </c>
      <c r="J515" s="3">
        <v>129744.24</v>
      </c>
      <c r="K515" t="s">
        <v>8</v>
      </c>
      <c r="L515" s="11">
        <f t="shared" ref="L515:L578" si="16">+J515/4.9771</f>
        <v>26068.240541680898</v>
      </c>
      <c r="M515" s="3">
        <v>26068.240000000002</v>
      </c>
      <c r="N515" t="s">
        <v>31</v>
      </c>
      <c r="O515" s="2">
        <v>45692</v>
      </c>
      <c r="P515" t="s">
        <v>9</v>
      </c>
      <c r="Q515" s="4">
        <v>55</v>
      </c>
      <c r="R515" s="4" t="str">
        <f t="shared" ref="R515:R578" si="17">IF(Q515&lt;=0,"NON SCADUTO",IF(Q515&lt;61,"0-60 DAYS",IF(Q515&lt;91," 61-90 DAYS",IF(Q515&lt;121,"91-120 DAYS",IF(Q515&lt;366," 121-365 DAYS",IF(Q515&gt;366,"OLTRE 365 DAYS",0))))))</f>
        <v>0-60 DAYS</v>
      </c>
    </row>
    <row r="516" spans="1:18" x14ac:dyDescent="0.2">
      <c r="A516" t="s">
        <v>0</v>
      </c>
      <c r="B516" t="s">
        <v>1</v>
      </c>
      <c r="C516" t="s">
        <v>912</v>
      </c>
      <c r="D516" t="s">
        <v>610</v>
      </c>
      <c r="E516" t="s">
        <v>914</v>
      </c>
      <c r="F516" t="s">
        <v>915</v>
      </c>
      <c r="G516" t="s">
        <v>1068</v>
      </c>
      <c r="H516" t="s">
        <v>1069</v>
      </c>
      <c r="I516" s="2">
        <v>45632</v>
      </c>
      <c r="J516" s="3">
        <v>72463.94</v>
      </c>
      <c r="K516" t="s">
        <v>8</v>
      </c>
      <c r="L516" s="11">
        <f t="shared" si="16"/>
        <v>14559.47037431436</v>
      </c>
      <c r="M516" s="3">
        <v>14559.47</v>
      </c>
      <c r="N516" t="s">
        <v>31</v>
      </c>
      <c r="O516" s="2">
        <v>45692</v>
      </c>
      <c r="P516" t="s">
        <v>9</v>
      </c>
      <c r="Q516" s="4">
        <v>55</v>
      </c>
      <c r="R516" s="4" t="str">
        <f t="shared" si="17"/>
        <v>0-60 DAYS</v>
      </c>
    </row>
    <row r="517" spans="1:18" x14ac:dyDescent="0.2">
      <c r="A517" t="s">
        <v>0</v>
      </c>
      <c r="B517" t="s">
        <v>1</v>
      </c>
      <c r="C517" t="s">
        <v>912</v>
      </c>
      <c r="D517" t="s">
        <v>610</v>
      </c>
      <c r="E517" t="s">
        <v>914</v>
      </c>
      <c r="F517" t="s">
        <v>915</v>
      </c>
      <c r="G517" t="s">
        <v>1070</v>
      </c>
      <c r="H517" t="s">
        <v>1071</v>
      </c>
      <c r="I517" s="2">
        <v>45632</v>
      </c>
      <c r="J517" s="3">
        <v>158127.49</v>
      </c>
      <c r="K517" t="s">
        <v>8</v>
      </c>
      <c r="L517" s="11">
        <f t="shared" si="16"/>
        <v>31771.009222237848</v>
      </c>
      <c r="M517" s="3">
        <v>31771.01</v>
      </c>
      <c r="N517" t="s">
        <v>31</v>
      </c>
      <c r="O517" s="2">
        <v>45692</v>
      </c>
      <c r="P517" t="s">
        <v>9</v>
      </c>
      <c r="Q517" s="4">
        <v>55</v>
      </c>
      <c r="R517" s="4" t="str">
        <f t="shared" si="17"/>
        <v>0-60 DAYS</v>
      </c>
    </row>
    <row r="518" spans="1:18" x14ac:dyDescent="0.2">
      <c r="A518" t="s">
        <v>0</v>
      </c>
      <c r="B518" t="s">
        <v>1</v>
      </c>
      <c r="C518" t="s">
        <v>912</v>
      </c>
      <c r="D518" t="s">
        <v>610</v>
      </c>
      <c r="E518" t="s">
        <v>914</v>
      </c>
      <c r="F518" t="s">
        <v>915</v>
      </c>
      <c r="G518" t="s">
        <v>1072</v>
      </c>
      <c r="H518" t="s">
        <v>1073</v>
      </c>
      <c r="I518" s="2">
        <v>45632</v>
      </c>
      <c r="J518" s="3">
        <v>129988.46</v>
      </c>
      <c r="K518" t="s">
        <v>8</v>
      </c>
      <c r="L518" s="11">
        <f t="shared" si="16"/>
        <v>26117.309276486307</v>
      </c>
      <c r="M518" s="3">
        <v>26117.31</v>
      </c>
      <c r="N518" t="s">
        <v>31</v>
      </c>
      <c r="O518" s="2">
        <v>45692</v>
      </c>
      <c r="P518" t="s">
        <v>9</v>
      </c>
      <c r="Q518" s="4">
        <v>55</v>
      </c>
      <c r="R518" s="4" t="str">
        <f t="shared" si="17"/>
        <v>0-60 DAYS</v>
      </c>
    </row>
    <row r="519" spans="1:18" x14ac:dyDescent="0.2">
      <c r="A519" t="s">
        <v>0</v>
      </c>
      <c r="B519" t="s">
        <v>1</v>
      </c>
      <c r="C519" t="s">
        <v>912</v>
      </c>
      <c r="D519" t="s">
        <v>610</v>
      </c>
      <c r="E519" t="s">
        <v>914</v>
      </c>
      <c r="F519" t="s">
        <v>915</v>
      </c>
      <c r="G519" t="s">
        <v>1074</v>
      </c>
      <c r="H519" t="s">
        <v>1075</v>
      </c>
      <c r="I519" s="2">
        <v>45632</v>
      </c>
      <c r="J519" s="3">
        <v>96033.34</v>
      </c>
      <c r="K519" t="s">
        <v>8</v>
      </c>
      <c r="L519" s="11">
        <f t="shared" si="16"/>
        <v>19295.03927990195</v>
      </c>
      <c r="M519" s="3">
        <v>19295.04</v>
      </c>
      <c r="N519" t="s">
        <v>31</v>
      </c>
      <c r="O519" s="2">
        <v>45692</v>
      </c>
      <c r="P519" t="s">
        <v>9</v>
      </c>
      <c r="Q519" s="4">
        <v>55</v>
      </c>
      <c r="R519" s="4" t="str">
        <f t="shared" si="17"/>
        <v>0-60 DAYS</v>
      </c>
    </row>
    <row r="520" spans="1:18" x14ac:dyDescent="0.2">
      <c r="A520" t="s">
        <v>0</v>
      </c>
      <c r="B520" t="s">
        <v>1</v>
      </c>
      <c r="C520" t="s">
        <v>912</v>
      </c>
      <c r="D520" t="s">
        <v>610</v>
      </c>
      <c r="E520" t="s">
        <v>914</v>
      </c>
      <c r="F520" t="s">
        <v>915</v>
      </c>
      <c r="G520" t="s">
        <v>1076</v>
      </c>
      <c r="H520" t="s">
        <v>1077</v>
      </c>
      <c r="I520" s="2">
        <v>45631</v>
      </c>
      <c r="J520" s="3">
        <v>89863.77</v>
      </c>
      <c r="K520" t="s">
        <v>8</v>
      </c>
      <c r="L520" s="11">
        <f t="shared" si="16"/>
        <v>18055.447951618415</v>
      </c>
      <c r="M520" s="3">
        <v>18055.810000000001</v>
      </c>
      <c r="N520" t="s">
        <v>31</v>
      </c>
      <c r="O520" s="2">
        <v>45691</v>
      </c>
      <c r="P520" t="s">
        <v>9</v>
      </c>
      <c r="Q520" s="4">
        <v>56</v>
      </c>
      <c r="R520" s="4" t="str">
        <f t="shared" si="17"/>
        <v>0-60 DAYS</v>
      </c>
    </row>
    <row r="521" spans="1:18" x14ac:dyDescent="0.2">
      <c r="A521" t="s">
        <v>0</v>
      </c>
      <c r="B521" t="s">
        <v>1</v>
      </c>
      <c r="C521" t="s">
        <v>912</v>
      </c>
      <c r="D521" t="s">
        <v>610</v>
      </c>
      <c r="E521" t="s">
        <v>914</v>
      </c>
      <c r="F521" t="s">
        <v>915</v>
      </c>
      <c r="G521" t="s">
        <v>1078</v>
      </c>
      <c r="H521" t="s">
        <v>1079</v>
      </c>
      <c r="I521" s="2">
        <v>45631</v>
      </c>
      <c r="J521" s="3">
        <v>93795.5</v>
      </c>
      <c r="K521" t="s">
        <v>8</v>
      </c>
      <c r="L521" s="11">
        <f t="shared" si="16"/>
        <v>18845.411986900002</v>
      </c>
      <c r="M521" s="3">
        <v>18845.79</v>
      </c>
      <c r="N521" t="s">
        <v>31</v>
      </c>
      <c r="O521" s="2">
        <v>45691</v>
      </c>
      <c r="P521" t="s">
        <v>9</v>
      </c>
      <c r="Q521" s="4">
        <v>56</v>
      </c>
      <c r="R521" s="4" t="str">
        <f t="shared" si="17"/>
        <v>0-60 DAYS</v>
      </c>
    </row>
    <row r="522" spans="1:18" x14ac:dyDescent="0.2">
      <c r="A522" t="s">
        <v>0</v>
      </c>
      <c r="B522" t="s">
        <v>1</v>
      </c>
      <c r="C522" t="s">
        <v>912</v>
      </c>
      <c r="D522" t="s">
        <v>610</v>
      </c>
      <c r="E522" t="s">
        <v>914</v>
      </c>
      <c r="F522" t="s">
        <v>915</v>
      </c>
      <c r="G522" t="s">
        <v>1080</v>
      </c>
      <c r="H522" t="s">
        <v>1081</v>
      </c>
      <c r="I522" s="2">
        <v>45631</v>
      </c>
      <c r="J522" s="3">
        <v>103227.36</v>
      </c>
      <c r="K522" t="s">
        <v>8</v>
      </c>
      <c r="L522" s="11">
        <f t="shared" si="16"/>
        <v>20740.463322014828</v>
      </c>
      <c r="M522" s="3">
        <v>20740.88</v>
      </c>
      <c r="N522" t="s">
        <v>31</v>
      </c>
      <c r="O522" s="2">
        <v>45691</v>
      </c>
      <c r="P522" t="s">
        <v>9</v>
      </c>
      <c r="Q522" s="4">
        <v>56</v>
      </c>
      <c r="R522" s="4" t="str">
        <f t="shared" si="17"/>
        <v>0-60 DAYS</v>
      </c>
    </row>
    <row r="523" spans="1:18" x14ac:dyDescent="0.2">
      <c r="A523" t="s">
        <v>0</v>
      </c>
      <c r="B523" t="s">
        <v>1</v>
      </c>
      <c r="C523" t="s">
        <v>912</v>
      </c>
      <c r="D523" t="s">
        <v>610</v>
      </c>
      <c r="E523" t="s">
        <v>914</v>
      </c>
      <c r="F523" t="s">
        <v>915</v>
      </c>
      <c r="G523" t="s">
        <v>1082</v>
      </c>
      <c r="H523" t="s">
        <v>1083</v>
      </c>
      <c r="I523" s="2">
        <v>45630</v>
      </c>
      <c r="J523" s="3">
        <v>265820.28000000003</v>
      </c>
      <c r="K523" t="s">
        <v>8</v>
      </c>
      <c r="L523" s="11">
        <f t="shared" si="16"/>
        <v>53408.667698057106</v>
      </c>
      <c r="M523" s="3">
        <v>53409.74</v>
      </c>
      <c r="N523" t="s">
        <v>31</v>
      </c>
      <c r="O523" s="2">
        <v>45690</v>
      </c>
      <c r="P523" t="s">
        <v>9</v>
      </c>
      <c r="Q523" s="4">
        <v>57</v>
      </c>
      <c r="R523" s="4" t="str">
        <f t="shared" si="17"/>
        <v>0-60 DAYS</v>
      </c>
    </row>
    <row r="524" spans="1:18" x14ac:dyDescent="0.2">
      <c r="A524" t="s">
        <v>0</v>
      </c>
      <c r="B524" t="s">
        <v>1</v>
      </c>
      <c r="C524" t="s">
        <v>912</v>
      </c>
      <c r="D524" t="s">
        <v>610</v>
      </c>
      <c r="E524" t="s">
        <v>914</v>
      </c>
      <c r="F524" t="s">
        <v>915</v>
      </c>
      <c r="G524" t="s">
        <v>1084</v>
      </c>
      <c r="H524" t="s">
        <v>1085</v>
      </c>
      <c r="I524" s="2">
        <v>45630</v>
      </c>
      <c r="J524" s="3">
        <v>115448.08</v>
      </c>
      <c r="K524" t="s">
        <v>8</v>
      </c>
      <c r="L524" s="11">
        <f t="shared" si="16"/>
        <v>23195.853006771013</v>
      </c>
      <c r="M524" s="3">
        <v>23196.32</v>
      </c>
      <c r="N524" t="s">
        <v>31</v>
      </c>
      <c r="O524" s="2">
        <v>45690</v>
      </c>
      <c r="P524" t="s">
        <v>9</v>
      </c>
      <c r="Q524" s="4">
        <v>57</v>
      </c>
      <c r="R524" s="4" t="str">
        <f t="shared" si="17"/>
        <v>0-60 DAYS</v>
      </c>
    </row>
    <row r="525" spans="1:18" x14ac:dyDescent="0.2">
      <c r="A525" t="s">
        <v>0</v>
      </c>
      <c r="B525" t="s">
        <v>1</v>
      </c>
      <c r="C525" t="s">
        <v>912</v>
      </c>
      <c r="D525" t="s">
        <v>610</v>
      </c>
      <c r="E525" t="s">
        <v>914</v>
      </c>
      <c r="F525" t="s">
        <v>915</v>
      </c>
      <c r="G525" t="s">
        <v>1086</v>
      </c>
      <c r="H525" t="s">
        <v>1087</v>
      </c>
      <c r="I525" s="2">
        <v>45630</v>
      </c>
      <c r="J525" s="3">
        <v>103115.68</v>
      </c>
      <c r="K525" t="s">
        <v>8</v>
      </c>
      <c r="L525" s="11">
        <f t="shared" si="16"/>
        <v>20718.024552450221</v>
      </c>
      <c r="M525" s="3">
        <v>20718.439999999999</v>
      </c>
      <c r="N525" t="s">
        <v>31</v>
      </c>
      <c r="O525" s="2">
        <v>45690</v>
      </c>
      <c r="P525" t="s">
        <v>9</v>
      </c>
      <c r="Q525" s="4">
        <v>57</v>
      </c>
      <c r="R525" s="4" t="str">
        <f t="shared" si="17"/>
        <v>0-60 DAYS</v>
      </c>
    </row>
    <row r="526" spans="1:18" x14ac:dyDescent="0.2">
      <c r="A526" t="s">
        <v>0</v>
      </c>
      <c r="B526" t="s">
        <v>1</v>
      </c>
      <c r="C526" t="s">
        <v>912</v>
      </c>
      <c r="D526" t="s">
        <v>610</v>
      </c>
      <c r="E526" t="s">
        <v>914</v>
      </c>
      <c r="F526" t="s">
        <v>915</v>
      </c>
      <c r="G526" t="s">
        <v>1088</v>
      </c>
      <c r="H526" t="s">
        <v>1089</v>
      </c>
      <c r="I526" s="2">
        <v>45630</v>
      </c>
      <c r="J526" s="3">
        <v>5487.14</v>
      </c>
      <c r="K526" t="s">
        <v>8</v>
      </c>
      <c r="L526" s="11">
        <f t="shared" si="16"/>
        <v>1102.4773462458058</v>
      </c>
      <c r="M526" s="3">
        <v>1102.5</v>
      </c>
      <c r="N526" t="s">
        <v>31</v>
      </c>
      <c r="O526" s="2">
        <v>45690</v>
      </c>
      <c r="P526" t="s">
        <v>9</v>
      </c>
      <c r="Q526" s="4">
        <v>57</v>
      </c>
      <c r="R526" s="4" t="str">
        <f t="shared" si="17"/>
        <v>0-60 DAYS</v>
      </c>
    </row>
    <row r="527" spans="1:18" x14ac:dyDescent="0.2">
      <c r="A527" t="s">
        <v>0</v>
      </c>
      <c r="B527" t="s">
        <v>1</v>
      </c>
      <c r="C527" t="s">
        <v>912</v>
      </c>
      <c r="D527" t="s">
        <v>610</v>
      </c>
      <c r="E527" t="s">
        <v>914</v>
      </c>
      <c r="F527" t="s">
        <v>915</v>
      </c>
      <c r="G527" t="s">
        <v>1090</v>
      </c>
      <c r="H527" t="s">
        <v>1091</v>
      </c>
      <c r="I527" s="2">
        <v>45630</v>
      </c>
      <c r="J527" s="3">
        <v>13527.49</v>
      </c>
      <c r="K527" t="s">
        <v>8</v>
      </c>
      <c r="L527" s="11">
        <f t="shared" si="16"/>
        <v>2717.9461935665345</v>
      </c>
      <c r="M527" s="3">
        <v>2718</v>
      </c>
      <c r="N527" t="s">
        <v>31</v>
      </c>
      <c r="O527" s="2">
        <v>45690</v>
      </c>
      <c r="P527" t="s">
        <v>9</v>
      </c>
      <c r="Q527" s="4">
        <v>57</v>
      </c>
      <c r="R527" s="4" t="str">
        <f t="shared" si="17"/>
        <v>0-60 DAYS</v>
      </c>
    </row>
    <row r="528" spans="1:18" x14ac:dyDescent="0.2">
      <c r="A528" t="s">
        <v>0</v>
      </c>
      <c r="B528" t="s">
        <v>1</v>
      </c>
      <c r="C528" t="s">
        <v>912</v>
      </c>
      <c r="D528" t="s">
        <v>610</v>
      </c>
      <c r="E528" t="s">
        <v>914</v>
      </c>
      <c r="F528" t="s">
        <v>915</v>
      </c>
      <c r="G528" t="s">
        <v>1092</v>
      </c>
      <c r="H528" t="s">
        <v>1093</v>
      </c>
      <c r="I528" s="2">
        <v>45630</v>
      </c>
      <c r="J528" s="3">
        <v>2254.58</v>
      </c>
      <c r="K528" t="s">
        <v>8</v>
      </c>
      <c r="L528" s="11">
        <f t="shared" si="16"/>
        <v>452.9906973940648</v>
      </c>
      <c r="M528" s="3">
        <v>453</v>
      </c>
      <c r="N528" t="s">
        <v>31</v>
      </c>
      <c r="O528" s="2">
        <v>45690</v>
      </c>
      <c r="P528" t="s">
        <v>9</v>
      </c>
      <c r="Q528" s="4">
        <v>57</v>
      </c>
      <c r="R528" s="4" t="str">
        <f t="shared" si="17"/>
        <v>0-60 DAYS</v>
      </c>
    </row>
    <row r="529" spans="1:18" x14ac:dyDescent="0.2">
      <c r="A529" t="s">
        <v>0</v>
      </c>
      <c r="B529" t="s">
        <v>1</v>
      </c>
      <c r="C529" t="s">
        <v>912</v>
      </c>
      <c r="D529" t="s">
        <v>610</v>
      </c>
      <c r="E529" t="s">
        <v>914</v>
      </c>
      <c r="F529" t="s">
        <v>915</v>
      </c>
      <c r="G529" t="s">
        <v>1094</v>
      </c>
      <c r="H529" t="s">
        <v>1095</v>
      </c>
      <c r="I529" s="2">
        <v>45630</v>
      </c>
      <c r="J529" s="3">
        <v>3248.39</v>
      </c>
      <c r="K529" t="s">
        <v>8</v>
      </c>
      <c r="L529" s="11">
        <f t="shared" si="16"/>
        <v>652.66721584858647</v>
      </c>
      <c r="M529" s="3">
        <v>652.67999999999995</v>
      </c>
      <c r="N529" t="s">
        <v>31</v>
      </c>
      <c r="O529" s="2">
        <v>45690</v>
      </c>
      <c r="P529" t="s">
        <v>9</v>
      </c>
      <c r="Q529" s="4">
        <v>57</v>
      </c>
      <c r="R529" s="4" t="str">
        <f t="shared" si="17"/>
        <v>0-60 DAYS</v>
      </c>
    </row>
    <row r="530" spans="1:18" x14ac:dyDescent="0.2">
      <c r="A530" t="s">
        <v>0</v>
      </c>
      <c r="B530" t="s">
        <v>1</v>
      </c>
      <c r="C530" t="s">
        <v>912</v>
      </c>
      <c r="D530" t="s">
        <v>610</v>
      </c>
      <c r="E530" t="s">
        <v>914</v>
      </c>
      <c r="F530" t="s">
        <v>915</v>
      </c>
      <c r="G530" t="s">
        <v>1096</v>
      </c>
      <c r="H530" t="s">
        <v>1097</v>
      </c>
      <c r="I530" s="2">
        <v>45629</v>
      </c>
      <c r="J530" s="3">
        <v>128049.02</v>
      </c>
      <c r="K530" t="s">
        <v>8</v>
      </c>
      <c r="L530" s="11">
        <f t="shared" si="16"/>
        <v>25727.636575515862</v>
      </c>
      <c r="M530" s="3">
        <v>25728.67</v>
      </c>
      <c r="N530" t="s">
        <v>31</v>
      </c>
      <c r="O530" s="2">
        <v>45689</v>
      </c>
      <c r="P530" t="s">
        <v>9</v>
      </c>
      <c r="Q530" s="4">
        <v>58</v>
      </c>
      <c r="R530" s="4" t="str">
        <f t="shared" si="17"/>
        <v>0-60 DAYS</v>
      </c>
    </row>
    <row r="531" spans="1:18" x14ac:dyDescent="0.2">
      <c r="A531" t="s">
        <v>0</v>
      </c>
      <c r="B531" t="s">
        <v>1</v>
      </c>
      <c r="C531" t="s">
        <v>912</v>
      </c>
      <c r="D531" t="s">
        <v>16</v>
      </c>
      <c r="E531" t="s">
        <v>914</v>
      </c>
      <c r="F531" t="s">
        <v>915</v>
      </c>
      <c r="G531" t="s">
        <v>1098</v>
      </c>
      <c r="H531" t="s">
        <v>1099</v>
      </c>
      <c r="I531" s="2">
        <v>45700</v>
      </c>
      <c r="J531" s="3">
        <v>169199.75</v>
      </c>
      <c r="K531" t="s">
        <v>8</v>
      </c>
      <c r="L531" s="11">
        <f t="shared" si="16"/>
        <v>33995.650077354279</v>
      </c>
      <c r="M531" s="3">
        <v>33995.65</v>
      </c>
      <c r="N531" t="s">
        <v>31</v>
      </c>
      <c r="O531" s="2">
        <v>45760</v>
      </c>
      <c r="P531" t="s">
        <v>9</v>
      </c>
      <c r="Q531" s="4">
        <v>-13</v>
      </c>
      <c r="R531" s="4" t="str">
        <f t="shared" si="17"/>
        <v>NON SCADUTO</v>
      </c>
    </row>
    <row r="532" spans="1:18" x14ac:dyDescent="0.2">
      <c r="A532" t="s">
        <v>0</v>
      </c>
      <c r="B532" t="s">
        <v>1</v>
      </c>
      <c r="C532" t="s">
        <v>912</v>
      </c>
      <c r="D532" t="s">
        <v>16</v>
      </c>
      <c r="E532" t="s">
        <v>914</v>
      </c>
      <c r="F532" t="s">
        <v>915</v>
      </c>
      <c r="G532" t="s">
        <v>1100</v>
      </c>
      <c r="H532" t="s">
        <v>1101</v>
      </c>
      <c r="I532" s="2">
        <v>45698</v>
      </c>
      <c r="J532" s="3">
        <v>182752.59</v>
      </c>
      <c r="K532" t="s">
        <v>8</v>
      </c>
      <c r="L532" s="11">
        <f t="shared" si="16"/>
        <v>36718.689598360492</v>
      </c>
      <c r="M532" s="3">
        <v>36721.64</v>
      </c>
      <c r="N532" t="s">
        <v>31</v>
      </c>
      <c r="O532" s="2">
        <v>45758</v>
      </c>
      <c r="P532" t="s">
        <v>9</v>
      </c>
      <c r="Q532" s="4">
        <v>-11</v>
      </c>
      <c r="R532" s="4" t="str">
        <f t="shared" si="17"/>
        <v>NON SCADUTO</v>
      </c>
    </row>
    <row r="533" spans="1:18" x14ac:dyDescent="0.2">
      <c r="A533" t="s">
        <v>0</v>
      </c>
      <c r="B533" t="s">
        <v>1</v>
      </c>
      <c r="C533" t="s">
        <v>912</v>
      </c>
      <c r="D533" t="s">
        <v>16</v>
      </c>
      <c r="E533" t="s">
        <v>914</v>
      </c>
      <c r="F533" t="s">
        <v>915</v>
      </c>
      <c r="G533" t="s">
        <v>1102</v>
      </c>
      <c r="H533" t="s">
        <v>1103</v>
      </c>
      <c r="I533" s="2">
        <v>45698</v>
      </c>
      <c r="J533" s="3">
        <v>166553.38</v>
      </c>
      <c r="K533" t="s">
        <v>8</v>
      </c>
      <c r="L533" s="11">
        <f t="shared" si="16"/>
        <v>33463.940849088824</v>
      </c>
      <c r="M533" s="3">
        <v>33466.629999999997</v>
      </c>
      <c r="N533" t="s">
        <v>31</v>
      </c>
      <c r="O533" s="2">
        <v>45758</v>
      </c>
      <c r="P533" t="s">
        <v>9</v>
      </c>
      <c r="Q533" s="4">
        <v>-11</v>
      </c>
      <c r="R533" s="4" t="str">
        <f t="shared" si="17"/>
        <v>NON SCADUTO</v>
      </c>
    </row>
    <row r="534" spans="1:18" x14ac:dyDescent="0.2">
      <c r="A534" t="s">
        <v>0</v>
      </c>
      <c r="B534" t="s">
        <v>1</v>
      </c>
      <c r="C534" t="s">
        <v>912</v>
      </c>
      <c r="D534" t="s">
        <v>16</v>
      </c>
      <c r="E534" t="s">
        <v>914</v>
      </c>
      <c r="F534" t="s">
        <v>915</v>
      </c>
      <c r="G534" t="s">
        <v>1104</v>
      </c>
      <c r="H534" t="s">
        <v>1105</v>
      </c>
      <c r="I534" s="2">
        <v>45696</v>
      </c>
      <c r="J534" s="3">
        <v>168957.52</v>
      </c>
      <c r="K534" t="s">
        <v>8</v>
      </c>
      <c r="L534" s="11">
        <f t="shared" si="16"/>
        <v>33946.981173775894</v>
      </c>
      <c r="M534" s="3">
        <v>33949.71</v>
      </c>
      <c r="N534" t="s">
        <v>31</v>
      </c>
      <c r="O534" s="2">
        <v>45756</v>
      </c>
      <c r="P534" t="s">
        <v>9</v>
      </c>
      <c r="Q534" s="4">
        <v>-9</v>
      </c>
      <c r="R534" s="4" t="str">
        <f t="shared" si="17"/>
        <v>NON SCADUTO</v>
      </c>
    </row>
    <row r="535" spans="1:18" x14ac:dyDescent="0.2">
      <c r="A535" t="s">
        <v>0</v>
      </c>
      <c r="B535" t="s">
        <v>1</v>
      </c>
      <c r="C535" t="s">
        <v>912</v>
      </c>
      <c r="D535" t="s">
        <v>16</v>
      </c>
      <c r="E535" t="s">
        <v>914</v>
      </c>
      <c r="F535" t="s">
        <v>915</v>
      </c>
      <c r="G535" t="s">
        <v>1106</v>
      </c>
      <c r="H535" t="s">
        <v>1107</v>
      </c>
      <c r="I535" s="2">
        <v>45696</v>
      </c>
      <c r="J535" s="3">
        <v>127724.42</v>
      </c>
      <c r="K535" t="s">
        <v>8</v>
      </c>
      <c r="L535" s="11">
        <f t="shared" si="16"/>
        <v>25662.417873862287</v>
      </c>
      <c r="M535" s="3">
        <v>25664.48</v>
      </c>
      <c r="N535" t="s">
        <v>31</v>
      </c>
      <c r="O535" s="2">
        <v>45756</v>
      </c>
      <c r="P535" t="s">
        <v>9</v>
      </c>
      <c r="Q535" s="4">
        <v>-9</v>
      </c>
      <c r="R535" s="4" t="str">
        <f t="shared" si="17"/>
        <v>NON SCADUTO</v>
      </c>
    </row>
    <row r="536" spans="1:18" x14ac:dyDescent="0.2">
      <c r="A536" t="s">
        <v>0</v>
      </c>
      <c r="B536" t="s">
        <v>1</v>
      </c>
      <c r="C536" t="s">
        <v>912</v>
      </c>
      <c r="D536" t="s">
        <v>16</v>
      </c>
      <c r="E536" t="s">
        <v>914</v>
      </c>
      <c r="F536" t="s">
        <v>915</v>
      </c>
      <c r="G536" t="s">
        <v>1108</v>
      </c>
      <c r="H536" t="s">
        <v>1109</v>
      </c>
      <c r="I536" s="2">
        <v>45696</v>
      </c>
      <c r="J536" s="3">
        <v>154810.95000000001</v>
      </c>
      <c r="K536" t="s">
        <v>8</v>
      </c>
      <c r="L536" s="11">
        <f t="shared" si="16"/>
        <v>31104.649293765448</v>
      </c>
      <c r="M536" s="3">
        <v>31107.15</v>
      </c>
      <c r="N536" t="s">
        <v>31</v>
      </c>
      <c r="O536" s="2">
        <v>45756</v>
      </c>
      <c r="P536" t="s">
        <v>9</v>
      </c>
      <c r="Q536" s="4">
        <v>-9</v>
      </c>
      <c r="R536" s="4" t="str">
        <f t="shared" si="17"/>
        <v>NON SCADUTO</v>
      </c>
    </row>
    <row r="537" spans="1:18" x14ac:dyDescent="0.2">
      <c r="A537" t="s">
        <v>0</v>
      </c>
      <c r="B537" t="s">
        <v>1</v>
      </c>
      <c r="C537" t="s">
        <v>912</v>
      </c>
      <c r="D537" t="s">
        <v>16</v>
      </c>
      <c r="E537" t="s">
        <v>914</v>
      </c>
      <c r="F537" t="s">
        <v>915</v>
      </c>
      <c r="G537" t="s">
        <v>1110</v>
      </c>
      <c r="H537" t="s">
        <v>1111</v>
      </c>
      <c r="I537" s="2">
        <v>45692</v>
      </c>
      <c r="J537" s="3">
        <v>1126.7</v>
      </c>
      <c r="K537" t="s">
        <v>8</v>
      </c>
      <c r="L537" s="11">
        <f t="shared" si="16"/>
        <v>226.37680577042858</v>
      </c>
      <c r="M537" s="3">
        <v>226.4</v>
      </c>
      <c r="N537" t="s">
        <v>31</v>
      </c>
      <c r="O537" s="2">
        <v>45752</v>
      </c>
      <c r="P537" t="s">
        <v>9</v>
      </c>
      <c r="Q537" s="4">
        <v>-5</v>
      </c>
      <c r="R537" s="4" t="str">
        <f t="shared" si="17"/>
        <v>NON SCADUTO</v>
      </c>
    </row>
    <row r="538" spans="1:18" x14ac:dyDescent="0.2">
      <c r="A538" t="s">
        <v>0</v>
      </c>
      <c r="B538" t="s">
        <v>1</v>
      </c>
      <c r="C538" t="s">
        <v>912</v>
      </c>
      <c r="D538" t="s">
        <v>16</v>
      </c>
      <c r="E538" t="s">
        <v>914</v>
      </c>
      <c r="F538" t="s">
        <v>915</v>
      </c>
      <c r="G538" t="s">
        <v>1112</v>
      </c>
      <c r="H538" t="s">
        <v>1113</v>
      </c>
      <c r="I538" s="2">
        <v>45692</v>
      </c>
      <c r="J538" s="3">
        <v>89681.32</v>
      </c>
      <c r="K538" t="s">
        <v>8</v>
      </c>
      <c r="L538" s="11">
        <f t="shared" si="16"/>
        <v>18018.790058467785</v>
      </c>
      <c r="M538" s="3">
        <v>18020.599999999999</v>
      </c>
      <c r="N538" t="s">
        <v>31</v>
      </c>
      <c r="O538" s="2">
        <v>45752</v>
      </c>
      <c r="P538" t="s">
        <v>9</v>
      </c>
      <c r="Q538" s="4">
        <v>-5</v>
      </c>
      <c r="R538" s="4" t="str">
        <f t="shared" si="17"/>
        <v>NON SCADUTO</v>
      </c>
    </row>
    <row r="539" spans="1:18" x14ac:dyDescent="0.2">
      <c r="A539" t="s">
        <v>0</v>
      </c>
      <c r="B539" t="s">
        <v>1</v>
      </c>
      <c r="C539" t="s">
        <v>912</v>
      </c>
      <c r="D539" t="s">
        <v>16</v>
      </c>
      <c r="E539" t="s">
        <v>914</v>
      </c>
      <c r="F539" t="s">
        <v>915</v>
      </c>
      <c r="G539" t="s">
        <v>1114</v>
      </c>
      <c r="H539" t="s">
        <v>1115</v>
      </c>
      <c r="I539" s="2">
        <v>45692</v>
      </c>
      <c r="J539" s="3">
        <v>154147.35</v>
      </c>
      <c r="K539" t="s">
        <v>8</v>
      </c>
      <c r="L539" s="11">
        <f t="shared" si="16"/>
        <v>30971.318639368306</v>
      </c>
      <c r="M539" s="3">
        <v>30974.43</v>
      </c>
      <c r="N539" t="s">
        <v>31</v>
      </c>
      <c r="O539" s="2">
        <v>45752</v>
      </c>
      <c r="P539" t="s">
        <v>9</v>
      </c>
      <c r="Q539" s="4">
        <v>-5</v>
      </c>
      <c r="R539" s="4" t="str">
        <f t="shared" si="17"/>
        <v>NON SCADUTO</v>
      </c>
    </row>
    <row r="540" spans="1:18" x14ac:dyDescent="0.2">
      <c r="A540" t="s">
        <v>0</v>
      </c>
      <c r="B540" t="s">
        <v>1</v>
      </c>
      <c r="C540" t="s">
        <v>912</v>
      </c>
      <c r="D540" t="s">
        <v>16</v>
      </c>
      <c r="E540" t="s">
        <v>914</v>
      </c>
      <c r="F540" t="s">
        <v>915</v>
      </c>
      <c r="G540" t="s">
        <v>1116</v>
      </c>
      <c r="H540" t="s">
        <v>1117</v>
      </c>
      <c r="I540" s="2">
        <v>45692</v>
      </c>
      <c r="J540" s="3">
        <v>144145.82999999999</v>
      </c>
      <c r="K540" t="s">
        <v>8</v>
      </c>
      <c r="L540" s="11">
        <f t="shared" si="16"/>
        <v>28961.811094814246</v>
      </c>
      <c r="M540" s="3">
        <v>28964.720000000001</v>
      </c>
      <c r="N540" t="s">
        <v>31</v>
      </c>
      <c r="O540" s="2">
        <v>45752</v>
      </c>
      <c r="P540" t="s">
        <v>9</v>
      </c>
      <c r="Q540" s="4">
        <v>-5</v>
      </c>
      <c r="R540" s="4" t="str">
        <f t="shared" si="17"/>
        <v>NON SCADUTO</v>
      </c>
    </row>
    <row r="541" spans="1:18" x14ac:dyDescent="0.2">
      <c r="A541" t="s">
        <v>0</v>
      </c>
      <c r="B541" t="s">
        <v>1</v>
      </c>
      <c r="C541" t="s">
        <v>912</v>
      </c>
      <c r="D541" t="s">
        <v>16</v>
      </c>
      <c r="E541" t="s">
        <v>914</v>
      </c>
      <c r="F541" t="s">
        <v>915</v>
      </c>
      <c r="G541" t="s">
        <v>1118</v>
      </c>
      <c r="H541" t="s">
        <v>1119</v>
      </c>
      <c r="I541" s="2">
        <v>45692</v>
      </c>
      <c r="J541" s="3">
        <v>101673.38</v>
      </c>
      <c r="K541" t="s">
        <v>8</v>
      </c>
      <c r="L541" s="11">
        <f t="shared" si="16"/>
        <v>20428.237326957467</v>
      </c>
      <c r="M541" s="3">
        <v>20430.29</v>
      </c>
      <c r="N541" t="s">
        <v>31</v>
      </c>
      <c r="O541" s="2">
        <v>45752</v>
      </c>
      <c r="P541" t="s">
        <v>9</v>
      </c>
      <c r="Q541" s="4">
        <v>-5</v>
      </c>
      <c r="R541" s="4" t="str">
        <f t="shared" si="17"/>
        <v>NON SCADUTO</v>
      </c>
    </row>
    <row r="542" spans="1:18" x14ac:dyDescent="0.2">
      <c r="A542" t="s">
        <v>0</v>
      </c>
      <c r="B542" t="s">
        <v>1</v>
      </c>
      <c r="C542" t="s">
        <v>912</v>
      </c>
      <c r="D542" t="s">
        <v>16</v>
      </c>
      <c r="E542" t="s">
        <v>914</v>
      </c>
      <c r="F542" t="s">
        <v>915</v>
      </c>
      <c r="G542" t="s">
        <v>1120</v>
      </c>
      <c r="H542" t="s">
        <v>1121</v>
      </c>
      <c r="I542" s="2">
        <v>45692</v>
      </c>
      <c r="J542" s="3">
        <v>141742.23000000001</v>
      </c>
      <c r="K542" t="s">
        <v>8</v>
      </c>
      <c r="L542" s="11">
        <f t="shared" si="16"/>
        <v>28478.879267043059</v>
      </c>
      <c r="M542" s="3">
        <v>28481.74</v>
      </c>
      <c r="N542" t="s">
        <v>31</v>
      </c>
      <c r="O542" s="2">
        <v>45752</v>
      </c>
      <c r="P542" t="s">
        <v>9</v>
      </c>
      <c r="Q542" s="4">
        <v>-5</v>
      </c>
      <c r="R542" s="4" t="str">
        <f t="shared" si="17"/>
        <v>NON SCADUTO</v>
      </c>
    </row>
    <row r="543" spans="1:18" x14ac:dyDescent="0.2">
      <c r="A543" t="s">
        <v>0</v>
      </c>
      <c r="B543" t="s">
        <v>1</v>
      </c>
      <c r="C543" t="s">
        <v>912</v>
      </c>
      <c r="D543" t="s">
        <v>16</v>
      </c>
      <c r="E543" t="s">
        <v>914</v>
      </c>
      <c r="F543" t="s">
        <v>915</v>
      </c>
      <c r="G543" t="s">
        <v>1122</v>
      </c>
      <c r="H543" t="s">
        <v>1123</v>
      </c>
      <c r="I543" s="2">
        <v>45691</v>
      </c>
      <c r="J543" s="3">
        <v>101970.64</v>
      </c>
      <c r="K543" t="s">
        <v>8</v>
      </c>
      <c r="L543" s="11">
        <f t="shared" si="16"/>
        <v>20487.962869944346</v>
      </c>
      <c r="M543" s="3">
        <v>20489.61</v>
      </c>
      <c r="N543" t="s">
        <v>31</v>
      </c>
      <c r="O543" s="2">
        <v>45751</v>
      </c>
      <c r="P543" t="s">
        <v>9</v>
      </c>
      <c r="Q543" s="4">
        <v>-4</v>
      </c>
      <c r="R543" s="4" t="str">
        <f t="shared" si="17"/>
        <v>NON SCADUTO</v>
      </c>
    </row>
    <row r="544" spans="1:18" x14ac:dyDescent="0.2">
      <c r="A544" t="s">
        <v>0</v>
      </c>
      <c r="B544" t="s">
        <v>1</v>
      </c>
      <c r="C544" t="s">
        <v>912</v>
      </c>
      <c r="D544" t="s">
        <v>16</v>
      </c>
      <c r="E544" t="s">
        <v>914</v>
      </c>
      <c r="F544" t="s">
        <v>915</v>
      </c>
      <c r="G544" t="s">
        <v>1124</v>
      </c>
      <c r="H544" t="s">
        <v>1125</v>
      </c>
      <c r="I544" s="2">
        <v>45689</v>
      </c>
      <c r="J544" s="3">
        <v>41923.72</v>
      </c>
      <c r="K544" t="s">
        <v>8</v>
      </c>
      <c r="L544" s="11">
        <f t="shared" si="16"/>
        <v>8423.3228185087701</v>
      </c>
      <c r="M544" s="3">
        <v>8424</v>
      </c>
      <c r="N544" t="s">
        <v>31</v>
      </c>
      <c r="O544" s="2">
        <v>45749</v>
      </c>
      <c r="P544" t="s">
        <v>9</v>
      </c>
      <c r="Q544" s="4">
        <v>-2</v>
      </c>
      <c r="R544" s="4" t="str">
        <f t="shared" si="17"/>
        <v>NON SCADUTO</v>
      </c>
    </row>
    <row r="545" spans="1:18" x14ac:dyDescent="0.2">
      <c r="A545" t="s">
        <v>0</v>
      </c>
      <c r="B545" t="s">
        <v>1</v>
      </c>
      <c r="C545" t="s">
        <v>912</v>
      </c>
      <c r="D545" t="s">
        <v>16</v>
      </c>
      <c r="E545" t="s">
        <v>914</v>
      </c>
      <c r="F545" t="s">
        <v>915</v>
      </c>
      <c r="G545" t="s">
        <v>1126</v>
      </c>
      <c r="H545" t="s">
        <v>1127</v>
      </c>
      <c r="I545" s="2">
        <v>45689</v>
      </c>
      <c r="J545" s="3">
        <v>20961.86</v>
      </c>
      <c r="K545" t="s">
        <v>8</v>
      </c>
      <c r="L545" s="11">
        <f t="shared" si="16"/>
        <v>4211.661409254385</v>
      </c>
      <c r="M545" s="3">
        <v>4212</v>
      </c>
      <c r="N545" t="s">
        <v>31</v>
      </c>
      <c r="O545" s="2">
        <v>45749</v>
      </c>
      <c r="P545" t="s">
        <v>9</v>
      </c>
      <c r="Q545" s="4">
        <v>-2</v>
      </c>
      <c r="R545" s="4" t="str">
        <f t="shared" si="17"/>
        <v>NON SCADUTO</v>
      </c>
    </row>
    <row r="546" spans="1:18" x14ac:dyDescent="0.2">
      <c r="A546" t="s">
        <v>0</v>
      </c>
      <c r="B546" t="s">
        <v>1</v>
      </c>
      <c r="C546" t="s">
        <v>912</v>
      </c>
      <c r="D546" t="s">
        <v>16</v>
      </c>
      <c r="E546" t="s">
        <v>914</v>
      </c>
      <c r="F546" t="s">
        <v>915</v>
      </c>
      <c r="G546" t="s">
        <v>1128</v>
      </c>
      <c r="H546" t="s">
        <v>1129</v>
      </c>
      <c r="I546" s="2">
        <v>45689</v>
      </c>
      <c r="J546" s="3">
        <v>49637.71</v>
      </c>
      <c r="K546" t="s">
        <v>8</v>
      </c>
      <c r="L546" s="11">
        <f t="shared" si="16"/>
        <v>9973.2193445982593</v>
      </c>
      <c r="M546" s="3">
        <v>9974.02</v>
      </c>
      <c r="N546" t="s">
        <v>31</v>
      </c>
      <c r="O546" s="2">
        <v>45749</v>
      </c>
      <c r="P546" t="s">
        <v>9</v>
      </c>
      <c r="Q546" s="4">
        <v>-2</v>
      </c>
      <c r="R546" s="4" t="str">
        <f t="shared" si="17"/>
        <v>NON SCADUTO</v>
      </c>
    </row>
    <row r="547" spans="1:18" x14ac:dyDescent="0.2">
      <c r="A547" t="s">
        <v>0</v>
      </c>
      <c r="B547" t="s">
        <v>1</v>
      </c>
      <c r="C547" t="s">
        <v>912</v>
      </c>
      <c r="D547" t="s">
        <v>16</v>
      </c>
      <c r="E547" t="s">
        <v>914</v>
      </c>
      <c r="F547" t="s">
        <v>915</v>
      </c>
      <c r="G547" t="s">
        <v>1130</v>
      </c>
      <c r="H547" t="s">
        <v>1131</v>
      </c>
      <c r="I547" s="2">
        <v>45689</v>
      </c>
      <c r="J547" s="3">
        <v>159532.6</v>
      </c>
      <c r="K547" t="s">
        <v>8</v>
      </c>
      <c r="L547" s="11">
        <f t="shared" si="16"/>
        <v>32053.324224950273</v>
      </c>
      <c r="M547" s="3">
        <v>32055.9</v>
      </c>
      <c r="N547" t="s">
        <v>31</v>
      </c>
      <c r="O547" s="2">
        <v>45749</v>
      </c>
      <c r="P547" t="s">
        <v>9</v>
      </c>
      <c r="Q547" s="4">
        <v>-2</v>
      </c>
      <c r="R547" s="4" t="str">
        <f t="shared" si="17"/>
        <v>NON SCADUTO</v>
      </c>
    </row>
    <row r="548" spans="1:18" x14ac:dyDescent="0.2">
      <c r="A548" t="s">
        <v>0</v>
      </c>
      <c r="B548" t="s">
        <v>1</v>
      </c>
      <c r="C548" t="s">
        <v>897</v>
      </c>
      <c r="D548" t="s">
        <v>16</v>
      </c>
      <c r="E548" t="s">
        <v>914</v>
      </c>
      <c r="F548" t="s">
        <v>915</v>
      </c>
      <c r="G548" t="s">
        <v>1132</v>
      </c>
      <c r="H548" t="s">
        <v>1133</v>
      </c>
      <c r="I548" s="2">
        <v>45705</v>
      </c>
      <c r="J548" s="3">
        <v>1493.13</v>
      </c>
      <c r="K548" t="s">
        <v>8</v>
      </c>
      <c r="L548" s="11">
        <f t="shared" si="16"/>
        <v>300</v>
      </c>
      <c r="M548" s="3">
        <v>300</v>
      </c>
      <c r="N548" t="s">
        <v>31</v>
      </c>
      <c r="O548" s="2">
        <v>45705</v>
      </c>
      <c r="P548" t="s">
        <v>9</v>
      </c>
      <c r="Q548" s="4">
        <v>42</v>
      </c>
      <c r="R548" s="4" t="str">
        <f t="shared" si="17"/>
        <v>0-60 DAYS</v>
      </c>
    </row>
    <row r="549" spans="1:18" x14ac:dyDescent="0.2">
      <c r="A549" t="s">
        <v>0</v>
      </c>
      <c r="B549" t="s">
        <v>1</v>
      </c>
      <c r="C549" t="s">
        <v>912</v>
      </c>
      <c r="D549" t="s">
        <v>16</v>
      </c>
      <c r="E549" t="s">
        <v>914</v>
      </c>
      <c r="F549" t="s">
        <v>915</v>
      </c>
      <c r="G549" t="s">
        <v>1134</v>
      </c>
      <c r="H549" t="s">
        <v>1135</v>
      </c>
      <c r="I549" s="2">
        <v>45708</v>
      </c>
      <c r="J549" s="3">
        <v>171622.07</v>
      </c>
      <c r="K549" t="s">
        <v>8</v>
      </c>
      <c r="L549" s="11">
        <f t="shared" si="16"/>
        <v>34482.343131542468</v>
      </c>
      <c r="M549" s="3">
        <v>34481.65</v>
      </c>
      <c r="N549" t="s">
        <v>31</v>
      </c>
      <c r="O549" s="2">
        <v>45768</v>
      </c>
      <c r="P549" t="s">
        <v>9</v>
      </c>
      <c r="Q549" s="4">
        <v>-21</v>
      </c>
      <c r="R549" s="4" t="str">
        <f t="shared" si="17"/>
        <v>NON SCADUTO</v>
      </c>
    </row>
    <row r="550" spans="1:18" x14ac:dyDescent="0.2">
      <c r="A550" t="s">
        <v>0</v>
      </c>
      <c r="B550" t="s">
        <v>1</v>
      </c>
      <c r="C550" t="s">
        <v>912</v>
      </c>
      <c r="D550" t="s">
        <v>16</v>
      </c>
      <c r="E550" t="s">
        <v>914</v>
      </c>
      <c r="F550" t="s">
        <v>915</v>
      </c>
      <c r="G550" t="s">
        <v>1136</v>
      </c>
      <c r="H550" t="s">
        <v>1137</v>
      </c>
      <c r="I550" s="2">
        <v>45708</v>
      </c>
      <c r="J550" s="3">
        <v>130840.93</v>
      </c>
      <c r="K550" t="s">
        <v>8</v>
      </c>
      <c r="L550" s="11">
        <f t="shared" si="16"/>
        <v>26288.587731811695</v>
      </c>
      <c r="M550" s="3">
        <v>26288.06</v>
      </c>
      <c r="N550" t="s">
        <v>31</v>
      </c>
      <c r="O550" s="2">
        <v>45768</v>
      </c>
      <c r="P550" t="s">
        <v>9</v>
      </c>
      <c r="Q550" s="4">
        <v>-21</v>
      </c>
      <c r="R550" s="4" t="str">
        <f t="shared" si="17"/>
        <v>NON SCADUTO</v>
      </c>
    </row>
    <row r="551" spans="1:18" x14ac:dyDescent="0.2">
      <c r="A551" t="s">
        <v>0</v>
      </c>
      <c r="B551" t="s">
        <v>1</v>
      </c>
      <c r="C551" t="s">
        <v>912</v>
      </c>
      <c r="D551" t="s">
        <v>16</v>
      </c>
      <c r="E551" t="s">
        <v>914</v>
      </c>
      <c r="F551" t="s">
        <v>915</v>
      </c>
      <c r="G551" t="s">
        <v>1138</v>
      </c>
      <c r="H551" t="s">
        <v>1139</v>
      </c>
      <c r="I551" s="2">
        <v>45708</v>
      </c>
      <c r="J551" s="3">
        <v>139121.60000000001</v>
      </c>
      <c r="K551" t="s">
        <v>8</v>
      </c>
      <c r="L551" s="11">
        <f t="shared" si="16"/>
        <v>27952.341725100963</v>
      </c>
      <c r="M551" s="3">
        <v>27951.78</v>
      </c>
      <c r="N551" t="s">
        <v>31</v>
      </c>
      <c r="O551" s="2">
        <v>45768</v>
      </c>
      <c r="P551" t="s">
        <v>9</v>
      </c>
      <c r="Q551" s="4">
        <v>-21</v>
      </c>
      <c r="R551" s="4" t="str">
        <f t="shared" si="17"/>
        <v>NON SCADUTO</v>
      </c>
    </row>
    <row r="552" spans="1:18" x14ac:dyDescent="0.2">
      <c r="A552" t="s">
        <v>0</v>
      </c>
      <c r="B552" t="s">
        <v>1</v>
      </c>
      <c r="C552" t="s">
        <v>912</v>
      </c>
      <c r="D552" t="s">
        <v>16</v>
      </c>
      <c r="E552" t="s">
        <v>914</v>
      </c>
      <c r="F552" t="s">
        <v>915</v>
      </c>
      <c r="G552" t="s">
        <v>1140</v>
      </c>
      <c r="H552" t="s">
        <v>1141</v>
      </c>
      <c r="I552" s="2">
        <v>45706</v>
      </c>
      <c r="J552" s="3">
        <v>13552.37</v>
      </c>
      <c r="K552" t="s">
        <v>8</v>
      </c>
      <c r="L552" s="11">
        <f t="shared" si="16"/>
        <v>2722.9450885053548</v>
      </c>
      <c r="M552" s="3">
        <v>2723</v>
      </c>
      <c r="N552" t="s">
        <v>31</v>
      </c>
      <c r="O552" s="2">
        <v>45766</v>
      </c>
      <c r="P552" t="s">
        <v>9</v>
      </c>
      <c r="Q552" s="4">
        <v>-19</v>
      </c>
      <c r="R552" s="4" t="str">
        <f t="shared" si="17"/>
        <v>NON SCADUTO</v>
      </c>
    </row>
    <row r="553" spans="1:18" x14ac:dyDescent="0.2">
      <c r="A553" t="s">
        <v>0</v>
      </c>
      <c r="B553" t="s">
        <v>1</v>
      </c>
      <c r="C553" t="s">
        <v>912</v>
      </c>
      <c r="D553" t="s">
        <v>16</v>
      </c>
      <c r="E553" t="s">
        <v>914</v>
      </c>
      <c r="F553" t="s">
        <v>915</v>
      </c>
      <c r="G553" t="s">
        <v>1142</v>
      </c>
      <c r="H553" t="s">
        <v>1143</v>
      </c>
      <c r="I553" s="2">
        <v>45706</v>
      </c>
      <c r="J553" s="3">
        <v>11084.77</v>
      </c>
      <c r="K553" t="s">
        <v>8</v>
      </c>
      <c r="L553" s="11">
        <f t="shared" si="16"/>
        <v>2227.1543670008641</v>
      </c>
      <c r="M553" s="3">
        <v>2227.1999999999998</v>
      </c>
      <c r="N553" t="s">
        <v>31</v>
      </c>
      <c r="O553" s="2">
        <v>45766</v>
      </c>
      <c r="P553" t="s">
        <v>9</v>
      </c>
      <c r="Q553" s="4">
        <v>-19</v>
      </c>
      <c r="R553" s="4" t="str">
        <f t="shared" si="17"/>
        <v>NON SCADUTO</v>
      </c>
    </row>
    <row r="554" spans="1:18" x14ac:dyDescent="0.2">
      <c r="A554" t="s">
        <v>0</v>
      </c>
      <c r="B554" t="s">
        <v>1</v>
      </c>
      <c r="C554" t="s">
        <v>912</v>
      </c>
      <c r="D554" t="s">
        <v>16</v>
      </c>
      <c r="E554" t="s">
        <v>914</v>
      </c>
      <c r="F554" t="s">
        <v>915</v>
      </c>
      <c r="G554" t="s">
        <v>1144</v>
      </c>
      <c r="H554" t="s">
        <v>1145</v>
      </c>
      <c r="I554" s="2">
        <v>45706</v>
      </c>
      <c r="J554" s="3">
        <v>181634.72</v>
      </c>
      <c r="K554" t="s">
        <v>8</v>
      </c>
      <c r="L554" s="11">
        <f t="shared" si="16"/>
        <v>36494.086918084831</v>
      </c>
      <c r="M554" s="3">
        <v>36494.82</v>
      </c>
      <c r="N554" t="s">
        <v>31</v>
      </c>
      <c r="O554" s="2">
        <v>45766</v>
      </c>
      <c r="P554" t="s">
        <v>9</v>
      </c>
      <c r="Q554" s="4">
        <v>-19</v>
      </c>
      <c r="R554" s="4" t="str">
        <f t="shared" si="17"/>
        <v>NON SCADUTO</v>
      </c>
    </row>
    <row r="555" spans="1:18" x14ac:dyDescent="0.2">
      <c r="A555" t="s">
        <v>0</v>
      </c>
      <c r="B555" t="s">
        <v>1</v>
      </c>
      <c r="C555" t="s">
        <v>912</v>
      </c>
      <c r="D555" t="s">
        <v>16</v>
      </c>
      <c r="E555" t="s">
        <v>914</v>
      </c>
      <c r="F555" t="s">
        <v>915</v>
      </c>
      <c r="G555" t="s">
        <v>1146</v>
      </c>
      <c r="H555" t="s">
        <v>1147</v>
      </c>
      <c r="I555" s="2">
        <v>45706</v>
      </c>
      <c r="J555" s="3">
        <v>140000.97</v>
      </c>
      <c r="K555" t="s">
        <v>8</v>
      </c>
      <c r="L555" s="11">
        <f t="shared" si="16"/>
        <v>28129.024934198631</v>
      </c>
      <c r="M555" s="3">
        <v>28129.59</v>
      </c>
      <c r="N555" t="s">
        <v>31</v>
      </c>
      <c r="O555" s="2">
        <v>45766</v>
      </c>
      <c r="P555" t="s">
        <v>9</v>
      </c>
      <c r="Q555" s="4">
        <v>-19</v>
      </c>
      <c r="R555" s="4" t="str">
        <f t="shared" si="17"/>
        <v>NON SCADUTO</v>
      </c>
    </row>
    <row r="556" spans="1:18" x14ac:dyDescent="0.2">
      <c r="A556" t="s">
        <v>0</v>
      </c>
      <c r="B556" t="s">
        <v>1</v>
      </c>
      <c r="C556" t="s">
        <v>912</v>
      </c>
      <c r="D556" t="s">
        <v>16</v>
      </c>
      <c r="E556" t="s">
        <v>914</v>
      </c>
      <c r="F556" t="s">
        <v>915</v>
      </c>
      <c r="G556" t="s">
        <v>1148</v>
      </c>
      <c r="H556" t="s">
        <v>1149</v>
      </c>
      <c r="I556" s="2">
        <v>45706</v>
      </c>
      <c r="J556" s="3">
        <v>188831.21</v>
      </c>
      <c r="K556" t="s">
        <v>8</v>
      </c>
      <c r="L556" s="11">
        <f t="shared" si="16"/>
        <v>37940.007233127726</v>
      </c>
      <c r="M556" s="3">
        <v>37940.769999999997</v>
      </c>
      <c r="N556" t="s">
        <v>31</v>
      </c>
      <c r="O556" s="2">
        <v>45766</v>
      </c>
      <c r="P556" t="s">
        <v>9</v>
      </c>
      <c r="Q556" s="4">
        <v>-19</v>
      </c>
      <c r="R556" s="4" t="str">
        <f t="shared" si="17"/>
        <v>NON SCADUTO</v>
      </c>
    </row>
    <row r="557" spans="1:18" x14ac:dyDescent="0.2">
      <c r="A557" t="s">
        <v>0</v>
      </c>
      <c r="B557" t="s">
        <v>1</v>
      </c>
      <c r="C557" t="s">
        <v>912</v>
      </c>
      <c r="D557" t="s">
        <v>16</v>
      </c>
      <c r="E557" t="s">
        <v>914</v>
      </c>
      <c r="F557" t="s">
        <v>915</v>
      </c>
      <c r="G557" t="s">
        <v>1150</v>
      </c>
      <c r="H557" t="s">
        <v>1151</v>
      </c>
      <c r="I557" s="2">
        <v>45706</v>
      </c>
      <c r="J557" s="3">
        <v>76937.149999999994</v>
      </c>
      <c r="K557" t="s">
        <v>8</v>
      </c>
      <c r="L557" s="11">
        <f t="shared" si="16"/>
        <v>15458.228687388237</v>
      </c>
      <c r="M557" s="3">
        <v>15458.54</v>
      </c>
      <c r="N557" t="s">
        <v>31</v>
      </c>
      <c r="O557" s="2">
        <v>45766</v>
      </c>
      <c r="P557" t="s">
        <v>9</v>
      </c>
      <c r="Q557" s="4">
        <v>-19</v>
      </c>
      <c r="R557" s="4" t="str">
        <f t="shared" si="17"/>
        <v>NON SCADUTO</v>
      </c>
    </row>
    <row r="558" spans="1:18" x14ac:dyDescent="0.2">
      <c r="A558" t="s">
        <v>0</v>
      </c>
      <c r="B558" t="s">
        <v>1</v>
      </c>
      <c r="C558" t="s">
        <v>912</v>
      </c>
      <c r="D558" t="s">
        <v>16</v>
      </c>
      <c r="E558" t="s">
        <v>914</v>
      </c>
      <c r="F558" t="s">
        <v>915</v>
      </c>
      <c r="G558" t="s">
        <v>1152</v>
      </c>
      <c r="H558" t="s">
        <v>1153</v>
      </c>
      <c r="I558" s="2">
        <v>45705</v>
      </c>
      <c r="J558" s="3">
        <v>169253.1</v>
      </c>
      <c r="K558" t="s">
        <v>8</v>
      </c>
      <c r="L558" s="11">
        <f t="shared" si="16"/>
        <v>34006.369170802274</v>
      </c>
      <c r="M558" s="3">
        <v>34006.370000000003</v>
      </c>
      <c r="N558" t="s">
        <v>31</v>
      </c>
      <c r="O558" s="2">
        <v>45765</v>
      </c>
      <c r="P558" t="s">
        <v>9</v>
      </c>
      <c r="Q558" s="4">
        <v>-18</v>
      </c>
      <c r="R558" s="4" t="str">
        <f t="shared" si="17"/>
        <v>NON SCADUTO</v>
      </c>
    </row>
    <row r="559" spans="1:18" x14ac:dyDescent="0.2">
      <c r="A559" t="s">
        <v>0</v>
      </c>
      <c r="B559" t="s">
        <v>1</v>
      </c>
      <c r="C559" t="s">
        <v>912</v>
      </c>
      <c r="D559" t="s">
        <v>16</v>
      </c>
      <c r="E559" t="s">
        <v>914</v>
      </c>
      <c r="F559" t="s">
        <v>915</v>
      </c>
      <c r="G559" t="s">
        <v>1154</v>
      </c>
      <c r="H559" t="s">
        <v>1155</v>
      </c>
      <c r="I559" s="2">
        <v>45705</v>
      </c>
      <c r="J559" s="3">
        <v>112488.18</v>
      </c>
      <c r="K559" t="s">
        <v>8</v>
      </c>
      <c r="L559" s="11">
        <f t="shared" si="16"/>
        <v>22601.149263627412</v>
      </c>
      <c r="M559" s="3">
        <v>22601.15</v>
      </c>
      <c r="N559" t="s">
        <v>31</v>
      </c>
      <c r="O559" s="2">
        <v>45765</v>
      </c>
      <c r="P559" t="s">
        <v>9</v>
      </c>
      <c r="Q559" s="4">
        <v>-18</v>
      </c>
      <c r="R559" s="4" t="str">
        <f t="shared" si="17"/>
        <v>NON SCADUTO</v>
      </c>
    </row>
    <row r="560" spans="1:18" x14ac:dyDescent="0.2">
      <c r="A560" t="s">
        <v>0</v>
      </c>
      <c r="B560" t="s">
        <v>1</v>
      </c>
      <c r="C560" t="s">
        <v>912</v>
      </c>
      <c r="D560" t="s">
        <v>16</v>
      </c>
      <c r="E560" t="s">
        <v>914</v>
      </c>
      <c r="F560" t="s">
        <v>915</v>
      </c>
      <c r="G560" t="s">
        <v>1156</v>
      </c>
      <c r="H560" t="s">
        <v>1157</v>
      </c>
      <c r="I560" s="2">
        <v>45703</v>
      </c>
      <c r="J560" s="3">
        <v>188204.61</v>
      </c>
      <c r="K560" t="s">
        <v>8</v>
      </c>
      <c r="L560" s="11">
        <f t="shared" si="16"/>
        <v>37814.110626670146</v>
      </c>
      <c r="M560" s="3">
        <v>37814.11</v>
      </c>
      <c r="N560" t="s">
        <v>31</v>
      </c>
      <c r="O560" s="2">
        <v>45763</v>
      </c>
      <c r="P560" t="s">
        <v>9</v>
      </c>
      <c r="Q560" s="4">
        <v>-16</v>
      </c>
      <c r="R560" s="4" t="str">
        <f t="shared" si="17"/>
        <v>NON SCADUTO</v>
      </c>
    </row>
    <row r="561" spans="1:18" x14ac:dyDescent="0.2">
      <c r="A561" t="s">
        <v>0</v>
      </c>
      <c r="B561" t="s">
        <v>1</v>
      </c>
      <c r="C561" t="s">
        <v>912</v>
      </c>
      <c r="D561" t="s">
        <v>16</v>
      </c>
      <c r="E561" t="s">
        <v>914</v>
      </c>
      <c r="F561" t="s">
        <v>915</v>
      </c>
      <c r="G561" t="s">
        <v>1158</v>
      </c>
      <c r="H561" t="s">
        <v>1159</v>
      </c>
      <c r="I561" s="2">
        <v>45703</v>
      </c>
      <c r="J561" s="3">
        <v>137607.85999999999</v>
      </c>
      <c r="K561" t="s">
        <v>8</v>
      </c>
      <c r="L561" s="11">
        <f t="shared" si="16"/>
        <v>27648.200759478408</v>
      </c>
      <c r="M561" s="3">
        <v>27648.2</v>
      </c>
      <c r="N561" t="s">
        <v>31</v>
      </c>
      <c r="O561" s="2">
        <v>45763</v>
      </c>
      <c r="P561" t="s">
        <v>9</v>
      </c>
      <c r="Q561" s="4">
        <v>-16</v>
      </c>
      <c r="R561" s="4" t="str">
        <f t="shared" si="17"/>
        <v>NON SCADUTO</v>
      </c>
    </row>
    <row r="562" spans="1:18" x14ac:dyDescent="0.2">
      <c r="A562" t="s">
        <v>0</v>
      </c>
      <c r="B562" t="s">
        <v>1</v>
      </c>
      <c r="C562" t="s">
        <v>912</v>
      </c>
      <c r="D562" t="s">
        <v>16</v>
      </c>
      <c r="E562" t="s">
        <v>914</v>
      </c>
      <c r="F562" t="s">
        <v>915</v>
      </c>
      <c r="G562" t="s">
        <v>1160</v>
      </c>
      <c r="H562" t="s">
        <v>1161</v>
      </c>
      <c r="I562" s="2">
        <v>45701</v>
      </c>
      <c r="J562" s="3">
        <v>499.34</v>
      </c>
      <c r="K562" t="s">
        <v>8</v>
      </c>
      <c r="L562" s="11">
        <f t="shared" si="16"/>
        <v>100.32749994976994</v>
      </c>
      <c r="M562" s="3">
        <v>100.33</v>
      </c>
      <c r="N562" t="s">
        <v>31</v>
      </c>
      <c r="O562" s="2">
        <v>45761</v>
      </c>
      <c r="P562" t="s">
        <v>9</v>
      </c>
      <c r="Q562" s="4">
        <v>-14</v>
      </c>
      <c r="R562" s="4" t="str">
        <f t="shared" si="17"/>
        <v>NON SCADUTO</v>
      </c>
    </row>
    <row r="563" spans="1:18" x14ac:dyDescent="0.2">
      <c r="A563" t="s">
        <v>0</v>
      </c>
      <c r="B563" t="s">
        <v>1</v>
      </c>
      <c r="C563" t="s">
        <v>912</v>
      </c>
      <c r="D563" t="s">
        <v>16</v>
      </c>
      <c r="E563" t="s">
        <v>914</v>
      </c>
      <c r="F563" t="s">
        <v>915</v>
      </c>
      <c r="G563" t="s">
        <v>1162</v>
      </c>
      <c r="H563" t="s">
        <v>1163</v>
      </c>
      <c r="I563" s="2">
        <v>45701</v>
      </c>
      <c r="J563" s="3">
        <v>168244.95</v>
      </c>
      <c r="K563" t="s">
        <v>8</v>
      </c>
      <c r="L563" s="11">
        <f t="shared" si="16"/>
        <v>33803.811456470634</v>
      </c>
      <c r="M563" s="3">
        <v>33804.49</v>
      </c>
      <c r="N563" t="s">
        <v>31</v>
      </c>
      <c r="O563" s="2">
        <v>45761</v>
      </c>
      <c r="P563" t="s">
        <v>9</v>
      </c>
      <c r="Q563" s="4">
        <v>-14</v>
      </c>
      <c r="R563" s="4" t="str">
        <f t="shared" si="17"/>
        <v>NON SCADUTO</v>
      </c>
    </row>
    <row r="564" spans="1:18" x14ac:dyDescent="0.2">
      <c r="A564" t="s">
        <v>0</v>
      </c>
      <c r="B564" t="s">
        <v>1</v>
      </c>
      <c r="C564" t="s">
        <v>912</v>
      </c>
      <c r="D564" t="s">
        <v>16</v>
      </c>
      <c r="E564" t="s">
        <v>914</v>
      </c>
      <c r="F564" t="s">
        <v>915</v>
      </c>
      <c r="G564" t="s">
        <v>1164</v>
      </c>
      <c r="H564" t="s">
        <v>1165</v>
      </c>
      <c r="I564" s="2">
        <v>45701</v>
      </c>
      <c r="J564" s="3">
        <v>129796.48</v>
      </c>
      <c r="K564" t="s">
        <v>8</v>
      </c>
      <c r="L564" s="11">
        <f t="shared" si="16"/>
        <v>26078.736613690704</v>
      </c>
      <c r="M564" s="3">
        <v>26079.26</v>
      </c>
      <c r="N564" t="s">
        <v>31</v>
      </c>
      <c r="O564" s="2">
        <v>45761</v>
      </c>
      <c r="P564" t="s">
        <v>9</v>
      </c>
      <c r="Q564" s="4">
        <v>-14</v>
      </c>
      <c r="R564" s="4" t="str">
        <f t="shared" si="17"/>
        <v>NON SCADUTO</v>
      </c>
    </row>
    <row r="565" spans="1:18" x14ac:dyDescent="0.2">
      <c r="A565" t="s">
        <v>0</v>
      </c>
      <c r="B565" t="s">
        <v>1</v>
      </c>
      <c r="C565" t="s">
        <v>912</v>
      </c>
      <c r="D565" t="s">
        <v>16</v>
      </c>
      <c r="E565" t="s">
        <v>914</v>
      </c>
      <c r="F565" t="s">
        <v>915</v>
      </c>
      <c r="G565" t="s">
        <v>1166</v>
      </c>
      <c r="H565" t="s">
        <v>1167</v>
      </c>
      <c r="I565" s="2">
        <v>45701</v>
      </c>
      <c r="J565" s="3">
        <v>174229.44</v>
      </c>
      <c r="K565" t="s">
        <v>8</v>
      </c>
      <c r="L565" s="11">
        <f t="shared" si="16"/>
        <v>35006.216471439191</v>
      </c>
      <c r="M565" s="3">
        <v>35006.92</v>
      </c>
      <c r="N565" t="s">
        <v>31</v>
      </c>
      <c r="O565" s="2">
        <v>45761</v>
      </c>
      <c r="P565" t="s">
        <v>9</v>
      </c>
      <c r="Q565" s="4">
        <v>-14</v>
      </c>
      <c r="R565" s="4" t="str">
        <f t="shared" si="17"/>
        <v>NON SCADUTO</v>
      </c>
    </row>
    <row r="566" spans="1:18" x14ac:dyDescent="0.2">
      <c r="A566" t="s">
        <v>0</v>
      </c>
      <c r="B566" t="s">
        <v>1</v>
      </c>
      <c r="C566" t="s">
        <v>912</v>
      </c>
      <c r="D566" t="s">
        <v>16</v>
      </c>
      <c r="E566" t="s">
        <v>914</v>
      </c>
      <c r="F566" t="s">
        <v>915</v>
      </c>
      <c r="G566" t="s">
        <v>1168</v>
      </c>
      <c r="H566" t="s">
        <v>1169</v>
      </c>
      <c r="I566" s="2">
        <v>45700</v>
      </c>
      <c r="J566" s="3">
        <v>124878.67</v>
      </c>
      <c r="K566" t="s">
        <v>8</v>
      </c>
      <c r="L566" s="11">
        <f t="shared" si="16"/>
        <v>25090.649173213314</v>
      </c>
      <c r="M566" s="3">
        <v>25090.65</v>
      </c>
      <c r="N566" t="s">
        <v>31</v>
      </c>
      <c r="O566" s="2">
        <v>45760</v>
      </c>
      <c r="P566" t="s">
        <v>9</v>
      </c>
      <c r="Q566" s="4">
        <v>-13</v>
      </c>
      <c r="R566" s="4" t="str">
        <f t="shared" si="17"/>
        <v>NON SCADUTO</v>
      </c>
    </row>
    <row r="567" spans="1:18" x14ac:dyDescent="0.2">
      <c r="A567" t="s">
        <v>0</v>
      </c>
      <c r="B567" t="s">
        <v>1</v>
      </c>
      <c r="C567" t="s">
        <v>912</v>
      </c>
      <c r="D567" t="s">
        <v>16</v>
      </c>
      <c r="E567" t="s">
        <v>914</v>
      </c>
      <c r="F567" t="s">
        <v>915</v>
      </c>
      <c r="G567" t="s">
        <v>1170</v>
      </c>
      <c r="H567" t="s">
        <v>1171</v>
      </c>
      <c r="I567" s="2">
        <v>45700</v>
      </c>
      <c r="J567" s="3">
        <v>238137.81</v>
      </c>
      <c r="K567" t="s">
        <v>8</v>
      </c>
      <c r="L567" s="11">
        <f t="shared" si="16"/>
        <v>47846.699885475478</v>
      </c>
      <c r="M567" s="3">
        <v>47846.7</v>
      </c>
      <c r="N567" t="s">
        <v>31</v>
      </c>
      <c r="O567" s="2">
        <v>45760</v>
      </c>
      <c r="P567" t="s">
        <v>9</v>
      </c>
      <c r="Q567" s="4">
        <v>-13</v>
      </c>
      <c r="R567" s="4" t="str">
        <f t="shared" si="17"/>
        <v>NON SCADUTO</v>
      </c>
    </row>
    <row r="568" spans="1:18" x14ac:dyDescent="0.2">
      <c r="A568" t="s">
        <v>0</v>
      </c>
      <c r="B568" t="s">
        <v>1</v>
      </c>
      <c r="C568" t="s">
        <v>912</v>
      </c>
      <c r="D568" t="s">
        <v>610</v>
      </c>
      <c r="E568" t="s">
        <v>914</v>
      </c>
      <c r="F568" t="s">
        <v>915</v>
      </c>
      <c r="G568" t="s">
        <v>1172</v>
      </c>
      <c r="H568" t="s">
        <v>1173</v>
      </c>
      <c r="I568" s="2">
        <v>45644</v>
      </c>
      <c r="J568" s="3">
        <v>3465.06</v>
      </c>
      <c r="K568" t="s">
        <v>8</v>
      </c>
      <c r="L568" s="11">
        <f t="shared" si="16"/>
        <v>696.20059874223944</v>
      </c>
      <c r="M568" s="3">
        <v>696.41</v>
      </c>
      <c r="N568" t="s">
        <v>31</v>
      </c>
      <c r="O568" s="2">
        <v>45704</v>
      </c>
      <c r="P568" t="s">
        <v>9</v>
      </c>
      <c r="Q568" s="4">
        <v>43</v>
      </c>
      <c r="R568" s="4" t="str">
        <f t="shared" si="17"/>
        <v>0-60 DAYS</v>
      </c>
    </row>
    <row r="569" spans="1:18" x14ac:dyDescent="0.2">
      <c r="A569" t="s">
        <v>0</v>
      </c>
      <c r="B569" t="s">
        <v>1</v>
      </c>
      <c r="C569" t="s">
        <v>912</v>
      </c>
      <c r="D569" t="s">
        <v>610</v>
      </c>
      <c r="E569" t="s">
        <v>914</v>
      </c>
      <c r="F569" t="s">
        <v>915</v>
      </c>
      <c r="G569" t="s">
        <v>1174</v>
      </c>
      <c r="H569" t="s">
        <v>1175</v>
      </c>
      <c r="I569" s="2">
        <v>45644</v>
      </c>
      <c r="J569" s="3">
        <v>84.04</v>
      </c>
      <c r="K569" t="s">
        <v>8</v>
      </c>
      <c r="L569" s="11">
        <f t="shared" si="16"/>
        <v>16.885334833537602</v>
      </c>
      <c r="M569" s="3">
        <v>16.89</v>
      </c>
      <c r="N569" t="s">
        <v>31</v>
      </c>
      <c r="O569" s="2">
        <v>45704</v>
      </c>
      <c r="P569" t="s">
        <v>9</v>
      </c>
      <c r="Q569" s="4">
        <v>43</v>
      </c>
      <c r="R569" s="4" t="str">
        <f t="shared" si="17"/>
        <v>0-60 DAYS</v>
      </c>
    </row>
    <row r="570" spans="1:18" x14ac:dyDescent="0.2">
      <c r="A570" t="s">
        <v>0</v>
      </c>
      <c r="B570" t="s">
        <v>1</v>
      </c>
      <c r="C570" t="s">
        <v>912</v>
      </c>
      <c r="D570" t="s">
        <v>610</v>
      </c>
      <c r="E570" t="s">
        <v>914</v>
      </c>
      <c r="F570" t="s">
        <v>915</v>
      </c>
      <c r="G570" t="s">
        <v>1176</v>
      </c>
      <c r="H570" t="s">
        <v>1177</v>
      </c>
      <c r="I570" s="2">
        <v>45644</v>
      </c>
      <c r="J570" s="3">
        <v>146.83000000000001</v>
      </c>
      <c r="K570" t="s">
        <v>8</v>
      </c>
      <c r="L570" s="11">
        <f t="shared" si="16"/>
        <v>29.501115107190937</v>
      </c>
      <c r="M570" s="3">
        <v>29.51</v>
      </c>
      <c r="N570" t="s">
        <v>31</v>
      </c>
      <c r="O570" s="2">
        <v>45704</v>
      </c>
      <c r="P570" t="s">
        <v>9</v>
      </c>
      <c r="Q570" s="4">
        <v>43</v>
      </c>
      <c r="R570" s="4" t="str">
        <f t="shared" si="17"/>
        <v>0-60 DAYS</v>
      </c>
    </row>
    <row r="571" spans="1:18" x14ac:dyDescent="0.2">
      <c r="A571" t="s">
        <v>0</v>
      </c>
      <c r="B571" t="s">
        <v>1</v>
      </c>
      <c r="C571" t="s">
        <v>912</v>
      </c>
      <c r="D571" t="s">
        <v>610</v>
      </c>
      <c r="E571" t="s">
        <v>914</v>
      </c>
      <c r="F571" t="s">
        <v>915</v>
      </c>
      <c r="G571" t="s">
        <v>1178</v>
      </c>
      <c r="H571" t="s">
        <v>1179</v>
      </c>
      <c r="I571" s="2">
        <v>45644</v>
      </c>
      <c r="J571" s="3">
        <v>1292.6600000000001</v>
      </c>
      <c r="K571" t="s">
        <v>8</v>
      </c>
      <c r="L571" s="11">
        <f t="shared" si="16"/>
        <v>259.72152458258824</v>
      </c>
      <c r="M571" s="3">
        <v>259.8</v>
      </c>
      <c r="N571" t="s">
        <v>31</v>
      </c>
      <c r="O571" s="2">
        <v>45704</v>
      </c>
      <c r="P571" t="s">
        <v>9</v>
      </c>
      <c r="Q571" s="4">
        <v>43</v>
      </c>
      <c r="R571" s="4" t="str">
        <f t="shared" si="17"/>
        <v>0-60 DAYS</v>
      </c>
    </row>
    <row r="572" spans="1:18" x14ac:dyDescent="0.2">
      <c r="A572" t="s">
        <v>0</v>
      </c>
      <c r="B572" t="s">
        <v>1</v>
      </c>
      <c r="C572" t="s">
        <v>912</v>
      </c>
      <c r="D572" t="s">
        <v>610</v>
      </c>
      <c r="E572" t="s">
        <v>914</v>
      </c>
      <c r="F572" t="s">
        <v>915</v>
      </c>
      <c r="G572" t="s">
        <v>1180</v>
      </c>
      <c r="H572" t="s">
        <v>1181</v>
      </c>
      <c r="I572" s="2">
        <v>45644</v>
      </c>
      <c r="J572" s="3">
        <v>204.99</v>
      </c>
      <c r="K572" t="s">
        <v>8</v>
      </c>
      <c r="L572" s="11">
        <f t="shared" si="16"/>
        <v>41.186634787325957</v>
      </c>
      <c r="M572" s="3">
        <v>41.2</v>
      </c>
      <c r="N572" t="s">
        <v>31</v>
      </c>
      <c r="O572" s="2">
        <v>45704</v>
      </c>
      <c r="P572" t="s">
        <v>9</v>
      </c>
      <c r="Q572" s="4">
        <v>43</v>
      </c>
      <c r="R572" s="4" t="str">
        <f t="shared" si="17"/>
        <v>0-60 DAYS</v>
      </c>
    </row>
    <row r="573" spans="1:18" x14ac:dyDescent="0.2">
      <c r="A573" t="s">
        <v>0</v>
      </c>
      <c r="B573" t="s">
        <v>1</v>
      </c>
      <c r="C573" t="s">
        <v>912</v>
      </c>
      <c r="D573" t="s">
        <v>610</v>
      </c>
      <c r="E573" t="s">
        <v>914</v>
      </c>
      <c r="F573" t="s">
        <v>915</v>
      </c>
      <c r="G573" t="s">
        <v>1182</v>
      </c>
      <c r="H573" t="s">
        <v>1183</v>
      </c>
      <c r="I573" s="2">
        <v>45644</v>
      </c>
      <c r="J573" s="3">
        <v>10030.41</v>
      </c>
      <c r="K573" t="s">
        <v>8</v>
      </c>
      <c r="L573" s="11">
        <f t="shared" si="16"/>
        <v>2015.3121295533542</v>
      </c>
      <c r="M573" s="3">
        <v>2015.92</v>
      </c>
      <c r="N573" t="s">
        <v>31</v>
      </c>
      <c r="O573" s="2">
        <v>45704</v>
      </c>
      <c r="P573" t="s">
        <v>9</v>
      </c>
      <c r="Q573" s="4">
        <v>43</v>
      </c>
      <c r="R573" s="4" t="str">
        <f t="shared" si="17"/>
        <v>0-60 DAYS</v>
      </c>
    </row>
    <row r="574" spans="1:18" x14ac:dyDescent="0.2">
      <c r="A574" t="s">
        <v>0</v>
      </c>
      <c r="B574" t="s">
        <v>1</v>
      </c>
      <c r="C574" t="s">
        <v>912</v>
      </c>
      <c r="D574" t="s">
        <v>610</v>
      </c>
      <c r="E574" t="s">
        <v>914</v>
      </c>
      <c r="F574" t="s">
        <v>915</v>
      </c>
      <c r="G574" t="s">
        <v>1184</v>
      </c>
      <c r="H574" t="s">
        <v>1185</v>
      </c>
      <c r="I574" s="2">
        <v>45644</v>
      </c>
      <c r="J574" s="3">
        <v>2326.14</v>
      </c>
      <c r="K574" t="s">
        <v>8</v>
      </c>
      <c r="L574" s="11">
        <f t="shared" si="16"/>
        <v>467.36854794960919</v>
      </c>
      <c r="M574" s="3">
        <v>467.51</v>
      </c>
      <c r="N574" t="s">
        <v>31</v>
      </c>
      <c r="O574" s="2">
        <v>45704</v>
      </c>
      <c r="P574" t="s">
        <v>9</v>
      </c>
      <c r="Q574" s="4">
        <v>43</v>
      </c>
      <c r="R574" s="4" t="str">
        <f t="shared" si="17"/>
        <v>0-60 DAYS</v>
      </c>
    </row>
    <row r="575" spans="1:18" x14ac:dyDescent="0.2">
      <c r="A575" t="s">
        <v>0</v>
      </c>
      <c r="B575" t="s">
        <v>1</v>
      </c>
      <c r="C575" t="s">
        <v>912</v>
      </c>
      <c r="D575" t="s">
        <v>610</v>
      </c>
      <c r="E575" t="s">
        <v>914</v>
      </c>
      <c r="F575" t="s">
        <v>915</v>
      </c>
      <c r="G575" t="s">
        <v>1186</v>
      </c>
      <c r="H575" t="s">
        <v>1187</v>
      </c>
      <c r="I575" s="2">
        <v>45644</v>
      </c>
      <c r="J575" s="3">
        <v>13119.07</v>
      </c>
      <c r="K575" t="s">
        <v>8</v>
      </c>
      <c r="L575" s="11">
        <f t="shared" si="16"/>
        <v>2635.8863595266321</v>
      </c>
      <c r="M575" s="3">
        <v>2636.68</v>
      </c>
      <c r="N575" t="s">
        <v>31</v>
      </c>
      <c r="O575" s="2">
        <v>45704</v>
      </c>
      <c r="P575" t="s">
        <v>9</v>
      </c>
      <c r="Q575" s="4">
        <v>43</v>
      </c>
      <c r="R575" s="4" t="str">
        <f t="shared" si="17"/>
        <v>0-60 DAYS</v>
      </c>
    </row>
    <row r="576" spans="1:18" x14ac:dyDescent="0.2">
      <c r="A576" t="s">
        <v>0</v>
      </c>
      <c r="B576" t="s">
        <v>1</v>
      </c>
      <c r="C576" t="s">
        <v>912</v>
      </c>
      <c r="D576" t="s">
        <v>610</v>
      </c>
      <c r="E576" t="s">
        <v>914</v>
      </c>
      <c r="F576" t="s">
        <v>915</v>
      </c>
      <c r="G576" t="s">
        <v>1188</v>
      </c>
      <c r="H576" t="s">
        <v>1189</v>
      </c>
      <c r="I576" s="2">
        <v>45644</v>
      </c>
      <c r="J576" s="3">
        <v>18614.62</v>
      </c>
      <c r="K576" t="s">
        <v>8</v>
      </c>
      <c r="L576" s="11">
        <f t="shared" si="16"/>
        <v>3740.0534447770788</v>
      </c>
      <c r="M576" s="3">
        <v>3741.18</v>
      </c>
      <c r="N576" t="s">
        <v>31</v>
      </c>
      <c r="O576" s="2">
        <v>45704</v>
      </c>
      <c r="P576" t="s">
        <v>9</v>
      </c>
      <c r="Q576" s="4">
        <v>43</v>
      </c>
      <c r="R576" s="4" t="str">
        <f t="shared" si="17"/>
        <v>0-60 DAYS</v>
      </c>
    </row>
    <row r="577" spans="1:18" x14ac:dyDescent="0.2">
      <c r="A577" t="s">
        <v>0</v>
      </c>
      <c r="B577" t="s">
        <v>1</v>
      </c>
      <c r="C577" t="s">
        <v>912</v>
      </c>
      <c r="D577" t="s">
        <v>610</v>
      </c>
      <c r="E577" t="s">
        <v>914</v>
      </c>
      <c r="F577" t="s">
        <v>915</v>
      </c>
      <c r="G577" t="s">
        <v>1190</v>
      </c>
      <c r="H577" t="s">
        <v>1191</v>
      </c>
      <c r="I577" s="2">
        <v>45643</v>
      </c>
      <c r="J577" s="3">
        <v>18531.150000000001</v>
      </c>
      <c r="K577" t="s">
        <v>8</v>
      </c>
      <c r="L577" s="11">
        <f t="shared" si="16"/>
        <v>3723.2826344658538</v>
      </c>
      <c r="M577" s="3">
        <v>3724.18</v>
      </c>
      <c r="N577" t="s">
        <v>31</v>
      </c>
      <c r="O577" s="2">
        <v>45703</v>
      </c>
      <c r="P577" t="s">
        <v>9</v>
      </c>
      <c r="Q577" s="4">
        <v>44</v>
      </c>
      <c r="R577" s="4" t="str">
        <f t="shared" si="17"/>
        <v>0-60 DAYS</v>
      </c>
    </row>
    <row r="578" spans="1:18" x14ac:dyDescent="0.2">
      <c r="A578" t="s">
        <v>0</v>
      </c>
      <c r="B578" t="s">
        <v>1</v>
      </c>
      <c r="C578" t="s">
        <v>912</v>
      </c>
      <c r="D578" t="s">
        <v>610</v>
      </c>
      <c r="E578" t="s">
        <v>914</v>
      </c>
      <c r="F578" t="s">
        <v>915</v>
      </c>
      <c r="G578" t="s">
        <v>1192</v>
      </c>
      <c r="H578" t="s">
        <v>1193</v>
      </c>
      <c r="I578" s="2">
        <v>45643</v>
      </c>
      <c r="J578" s="3">
        <v>20958.490000000002</v>
      </c>
      <c r="K578" t="s">
        <v>8</v>
      </c>
      <c r="L578" s="11">
        <f t="shared" si="16"/>
        <v>4210.9843081312411</v>
      </c>
      <c r="M578" s="3">
        <v>4212</v>
      </c>
      <c r="N578" t="s">
        <v>31</v>
      </c>
      <c r="O578" s="2">
        <v>45703</v>
      </c>
      <c r="P578" t="s">
        <v>9</v>
      </c>
      <c r="Q578" s="4">
        <v>44</v>
      </c>
      <c r="R578" s="4" t="str">
        <f t="shared" si="17"/>
        <v>0-60 DAYS</v>
      </c>
    </row>
    <row r="579" spans="1:18" x14ac:dyDescent="0.2">
      <c r="A579" t="s">
        <v>0</v>
      </c>
      <c r="B579" t="s">
        <v>1</v>
      </c>
      <c r="C579" t="s">
        <v>912</v>
      </c>
      <c r="D579" t="s">
        <v>610</v>
      </c>
      <c r="E579" t="s">
        <v>914</v>
      </c>
      <c r="F579" t="s">
        <v>915</v>
      </c>
      <c r="G579" t="s">
        <v>1194</v>
      </c>
      <c r="H579" t="s">
        <v>1195</v>
      </c>
      <c r="I579" s="2">
        <v>45643</v>
      </c>
      <c r="J579" s="3">
        <v>221450.19</v>
      </c>
      <c r="K579" t="s">
        <v>8</v>
      </c>
      <c r="L579" s="11">
        <f t="shared" ref="L579:L642" si="18">+J579/4.9771</f>
        <v>44493.819694199432</v>
      </c>
      <c r="M579" s="3">
        <v>44504.55</v>
      </c>
      <c r="N579" t="s">
        <v>31</v>
      </c>
      <c r="O579" s="2">
        <v>45703</v>
      </c>
      <c r="P579" t="s">
        <v>9</v>
      </c>
      <c r="Q579" s="4">
        <v>44</v>
      </c>
      <c r="R579" s="4" t="str">
        <f t="shared" ref="R579:R642" si="19">IF(Q579&lt;=0,"NON SCADUTO",IF(Q579&lt;61,"0-60 DAYS",IF(Q579&lt;91," 61-90 DAYS",IF(Q579&lt;121,"91-120 DAYS",IF(Q579&lt;366," 121-365 DAYS",IF(Q579&gt;366,"OLTRE 365 DAYS",0))))))</f>
        <v>0-60 DAYS</v>
      </c>
    </row>
    <row r="580" spans="1:18" x14ac:dyDescent="0.2">
      <c r="A580" t="s">
        <v>0</v>
      </c>
      <c r="B580" t="s">
        <v>1</v>
      </c>
      <c r="C580" t="s">
        <v>912</v>
      </c>
      <c r="D580" t="s">
        <v>610</v>
      </c>
      <c r="E580" t="s">
        <v>914</v>
      </c>
      <c r="F580" t="s">
        <v>915</v>
      </c>
      <c r="G580" t="s">
        <v>1196</v>
      </c>
      <c r="H580" t="s">
        <v>1197</v>
      </c>
      <c r="I580" s="2">
        <v>45643</v>
      </c>
      <c r="J580" s="3">
        <v>205940.56</v>
      </c>
      <c r="K580" t="s">
        <v>8</v>
      </c>
      <c r="L580" s="11">
        <f t="shared" si="18"/>
        <v>41377.621506499767</v>
      </c>
      <c r="M580" s="3">
        <v>41387.599999999999</v>
      </c>
      <c r="N580" t="s">
        <v>31</v>
      </c>
      <c r="O580" s="2">
        <v>45703</v>
      </c>
      <c r="P580" t="s">
        <v>9</v>
      </c>
      <c r="Q580" s="4">
        <v>44</v>
      </c>
      <c r="R580" s="4" t="str">
        <f t="shared" si="19"/>
        <v>0-60 DAYS</v>
      </c>
    </row>
    <row r="581" spans="1:18" x14ac:dyDescent="0.2">
      <c r="A581" t="s">
        <v>0</v>
      </c>
      <c r="B581" t="s">
        <v>1</v>
      </c>
      <c r="C581" t="s">
        <v>912</v>
      </c>
      <c r="D581" t="s">
        <v>610</v>
      </c>
      <c r="E581" t="s">
        <v>914</v>
      </c>
      <c r="F581" t="s">
        <v>915</v>
      </c>
      <c r="G581" t="s">
        <v>1198</v>
      </c>
      <c r="H581" t="s">
        <v>1199</v>
      </c>
      <c r="I581" s="2">
        <v>45642</v>
      </c>
      <c r="J581" s="3">
        <v>272127.53999999998</v>
      </c>
      <c r="K581" t="s">
        <v>8</v>
      </c>
      <c r="L581" s="11">
        <f t="shared" si="18"/>
        <v>54675.92373068654</v>
      </c>
      <c r="M581" s="3">
        <v>54718.8</v>
      </c>
      <c r="N581" t="s">
        <v>31</v>
      </c>
      <c r="O581" s="2">
        <v>45702</v>
      </c>
      <c r="P581" t="s">
        <v>9</v>
      </c>
      <c r="Q581" s="4">
        <v>45</v>
      </c>
      <c r="R581" s="4" t="str">
        <f t="shared" si="19"/>
        <v>0-60 DAYS</v>
      </c>
    </row>
    <row r="582" spans="1:18" x14ac:dyDescent="0.2">
      <c r="A582" t="s">
        <v>0</v>
      </c>
      <c r="B582" t="s">
        <v>1</v>
      </c>
      <c r="C582" t="s">
        <v>912</v>
      </c>
      <c r="D582" t="s">
        <v>610</v>
      </c>
      <c r="E582" t="s">
        <v>914</v>
      </c>
      <c r="F582" t="s">
        <v>915</v>
      </c>
      <c r="G582" t="s">
        <v>1200</v>
      </c>
      <c r="H582" t="s">
        <v>1201</v>
      </c>
      <c r="I582" s="2">
        <v>45642</v>
      </c>
      <c r="J582" s="3">
        <v>421179.41</v>
      </c>
      <c r="K582" t="s">
        <v>8</v>
      </c>
      <c r="L582" s="11">
        <f t="shared" si="18"/>
        <v>84623.457435052536</v>
      </c>
      <c r="M582" s="3">
        <v>84689.82</v>
      </c>
      <c r="N582" t="s">
        <v>31</v>
      </c>
      <c r="O582" s="2">
        <v>45702</v>
      </c>
      <c r="P582" t="s">
        <v>9</v>
      </c>
      <c r="Q582" s="4">
        <v>45</v>
      </c>
      <c r="R582" s="4" t="str">
        <f t="shared" si="19"/>
        <v>0-60 DAYS</v>
      </c>
    </row>
    <row r="583" spans="1:18" x14ac:dyDescent="0.2">
      <c r="A583" t="s">
        <v>0</v>
      </c>
      <c r="B583" t="s">
        <v>1</v>
      </c>
      <c r="C583" t="s">
        <v>912</v>
      </c>
      <c r="D583" t="s">
        <v>610</v>
      </c>
      <c r="E583" t="s">
        <v>914</v>
      </c>
      <c r="F583" t="s">
        <v>915</v>
      </c>
      <c r="G583" t="s">
        <v>1202</v>
      </c>
      <c r="H583" t="s">
        <v>1203</v>
      </c>
      <c r="I583" s="2">
        <v>45642</v>
      </c>
      <c r="J583" s="3">
        <v>253111.21</v>
      </c>
      <c r="K583" t="s">
        <v>8</v>
      </c>
      <c r="L583" s="11">
        <f t="shared" si="18"/>
        <v>50855.158626509408</v>
      </c>
      <c r="M583" s="3">
        <v>50895.040000000001</v>
      </c>
      <c r="N583" t="s">
        <v>31</v>
      </c>
      <c r="O583" s="2">
        <v>45702</v>
      </c>
      <c r="P583" t="s">
        <v>9</v>
      </c>
      <c r="Q583" s="4">
        <v>45</v>
      </c>
      <c r="R583" s="4" t="str">
        <f t="shared" si="19"/>
        <v>0-60 DAYS</v>
      </c>
    </row>
    <row r="584" spans="1:18" x14ac:dyDescent="0.2">
      <c r="A584" t="s">
        <v>0</v>
      </c>
      <c r="B584" t="s">
        <v>1</v>
      </c>
      <c r="C584" t="s">
        <v>912</v>
      </c>
      <c r="D584" t="s">
        <v>610</v>
      </c>
      <c r="E584" t="s">
        <v>914</v>
      </c>
      <c r="F584" t="s">
        <v>915</v>
      </c>
      <c r="G584" t="s">
        <v>1204</v>
      </c>
      <c r="H584" t="s">
        <v>1205</v>
      </c>
      <c r="I584" s="2">
        <v>45639</v>
      </c>
      <c r="J584" s="3">
        <v>33.75</v>
      </c>
      <c r="K584" t="s">
        <v>8</v>
      </c>
      <c r="L584" s="11">
        <f t="shared" si="18"/>
        <v>6.7810572421691342</v>
      </c>
      <c r="M584" s="3">
        <v>6.79</v>
      </c>
      <c r="N584" t="s">
        <v>31</v>
      </c>
      <c r="O584" s="2">
        <v>45699</v>
      </c>
      <c r="P584" t="s">
        <v>9</v>
      </c>
      <c r="Q584" s="4">
        <v>48</v>
      </c>
      <c r="R584" s="4" t="str">
        <f t="shared" si="19"/>
        <v>0-60 DAYS</v>
      </c>
    </row>
    <row r="585" spans="1:18" x14ac:dyDescent="0.2">
      <c r="A585" t="s">
        <v>0</v>
      </c>
      <c r="B585" t="s">
        <v>1</v>
      </c>
      <c r="C585" t="s">
        <v>912</v>
      </c>
      <c r="D585" t="s">
        <v>610</v>
      </c>
      <c r="E585" t="s">
        <v>914</v>
      </c>
      <c r="F585" t="s">
        <v>915</v>
      </c>
      <c r="G585" t="s">
        <v>1206</v>
      </c>
      <c r="H585" t="s">
        <v>1207</v>
      </c>
      <c r="I585" s="2">
        <v>45639</v>
      </c>
      <c r="J585" s="3">
        <v>1296.33</v>
      </c>
      <c r="K585" t="s">
        <v>8</v>
      </c>
      <c r="L585" s="11">
        <f t="shared" si="18"/>
        <v>260.45890177010705</v>
      </c>
      <c r="M585" s="3">
        <v>260.79000000000002</v>
      </c>
      <c r="N585" t="s">
        <v>31</v>
      </c>
      <c r="O585" s="2">
        <v>45699</v>
      </c>
      <c r="P585" t="s">
        <v>9</v>
      </c>
      <c r="Q585" s="4">
        <v>48</v>
      </c>
      <c r="R585" s="4" t="str">
        <f t="shared" si="19"/>
        <v>0-60 DAYS</v>
      </c>
    </row>
    <row r="586" spans="1:18" x14ac:dyDescent="0.2">
      <c r="A586" t="s">
        <v>0</v>
      </c>
      <c r="B586" t="s">
        <v>1</v>
      </c>
      <c r="C586" t="s">
        <v>897</v>
      </c>
      <c r="D586" t="s">
        <v>610</v>
      </c>
      <c r="E586" t="s">
        <v>914</v>
      </c>
      <c r="F586" t="s">
        <v>915</v>
      </c>
      <c r="G586" t="s">
        <v>1208</v>
      </c>
      <c r="H586" t="s">
        <v>1209</v>
      </c>
      <c r="I586" s="2">
        <v>45638</v>
      </c>
      <c r="J586" s="3">
        <v>853.32</v>
      </c>
      <c r="K586" t="s">
        <v>8</v>
      </c>
      <c r="L586" s="11">
        <f t="shared" si="18"/>
        <v>171.44923750778565</v>
      </c>
      <c r="M586" s="3">
        <v>171.75</v>
      </c>
      <c r="N586" t="s">
        <v>31</v>
      </c>
      <c r="O586" s="2">
        <v>45698</v>
      </c>
      <c r="P586" t="s">
        <v>9</v>
      </c>
      <c r="Q586" s="4">
        <v>49</v>
      </c>
      <c r="R586" s="4" t="str">
        <f t="shared" si="19"/>
        <v>0-60 DAYS</v>
      </c>
    </row>
    <row r="587" spans="1:18" x14ac:dyDescent="0.2">
      <c r="A587" t="s">
        <v>0</v>
      </c>
      <c r="B587" t="s">
        <v>1</v>
      </c>
      <c r="C587" t="s">
        <v>897</v>
      </c>
      <c r="D587" t="s">
        <v>610</v>
      </c>
      <c r="E587" t="s">
        <v>914</v>
      </c>
      <c r="F587" t="s">
        <v>915</v>
      </c>
      <c r="G587" t="s">
        <v>1210</v>
      </c>
      <c r="H587" t="s">
        <v>1211</v>
      </c>
      <c r="I587" s="2">
        <v>45638</v>
      </c>
      <c r="J587" s="3">
        <v>4339.8999999999996</v>
      </c>
      <c r="K587" t="s">
        <v>8</v>
      </c>
      <c r="L587" s="11">
        <f t="shared" si="18"/>
        <v>871.97363926784669</v>
      </c>
      <c r="M587" s="3">
        <v>873.5</v>
      </c>
      <c r="N587" t="s">
        <v>31</v>
      </c>
      <c r="O587" s="2">
        <v>45698</v>
      </c>
      <c r="P587" t="s">
        <v>9</v>
      </c>
      <c r="Q587" s="4">
        <v>49</v>
      </c>
      <c r="R587" s="4" t="str">
        <f t="shared" si="19"/>
        <v>0-60 DAYS</v>
      </c>
    </row>
    <row r="588" spans="1:18" x14ac:dyDescent="0.2">
      <c r="A588" t="s">
        <v>0</v>
      </c>
      <c r="B588" t="s">
        <v>1</v>
      </c>
      <c r="C588" t="s">
        <v>897</v>
      </c>
      <c r="D588" t="s">
        <v>610</v>
      </c>
      <c r="E588" t="s">
        <v>914</v>
      </c>
      <c r="F588" t="s">
        <v>915</v>
      </c>
      <c r="G588" t="s">
        <v>1212</v>
      </c>
      <c r="H588" t="s">
        <v>1213</v>
      </c>
      <c r="I588" s="2">
        <v>45636</v>
      </c>
      <c r="J588" s="3">
        <v>1491.51</v>
      </c>
      <c r="K588" t="s">
        <v>8</v>
      </c>
      <c r="L588" s="11">
        <f t="shared" si="18"/>
        <v>299.67450925237586</v>
      </c>
      <c r="M588" s="3">
        <v>300</v>
      </c>
      <c r="N588" t="s">
        <v>31</v>
      </c>
      <c r="O588" s="2">
        <v>45636</v>
      </c>
      <c r="P588" t="s">
        <v>9</v>
      </c>
      <c r="Q588" s="4">
        <v>111</v>
      </c>
      <c r="R588" s="4" t="str">
        <f t="shared" si="19"/>
        <v>91-120 DAYS</v>
      </c>
    </row>
    <row r="589" spans="1:18" x14ac:dyDescent="0.2">
      <c r="A589" t="s">
        <v>0</v>
      </c>
      <c r="B589" t="s">
        <v>1</v>
      </c>
      <c r="C589" t="s">
        <v>897</v>
      </c>
      <c r="D589" t="s">
        <v>610</v>
      </c>
      <c r="E589" t="s">
        <v>914</v>
      </c>
      <c r="F589" t="s">
        <v>915</v>
      </c>
      <c r="G589" t="s">
        <v>1214</v>
      </c>
      <c r="H589" t="s">
        <v>1215</v>
      </c>
      <c r="I589" s="2">
        <v>45636</v>
      </c>
      <c r="J589" s="3">
        <v>841.56</v>
      </c>
      <c r="K589" t="s">
        <v>8</v>
      </c>
      <c r="L589" s="11">
        <f t="shared" si="18"/>
        <v>169.08641578429206</v>
      </c>
      <c r="M589" s="3">
        <v>169.27</v>
      </c>
      <c r="N589" t="s">
        <v>31</v>
      </c>
      <c r="O589" s="2">
        <v>45696</v>
      </c>
      <c r="P589" t="s">
        <v>9</v>
      </c>
      <c r="Q589" s="4">
        <v>51</v>
      </c>
      <c r="R589" s="4" t="str">
        <f t="shared" si="19"/>
        <v>0-60 DAYS</v>
      </c>
    </row>
    <row r="590" spans="1:18" x14ac:dyDescent="0.2">
      <c r="A590" t="s">
        <v>0</v>
      </c>
      <c r="B590" t="s">
        <v>1</v>
      </c>
      <c r="C590" t="s">
        <v>897</v>
      </c>
      <c r="D590" t="s">
        <v>610</v>
      </c>
      <c r="E590" t="s">
        <v>914</v>
      </c>
      <c r="F590" t="s">
        <v>915</v>
      </c>
      <c r="G590" t="s">
        <v>1216</v>
      </c>
      <c r="H590" t="s">
        <v>1217</v>
      </c>
      <c r="I590" s="2">
        <v>45636</v>
      </c>
      <c r="J590" s="3">
        <v>2048.79</v>
      </c>
      <c r="K590" t="s">
        <v>8</v>
      </c>
      <c r="L590" s="11">
        <f t="shared" si="18"/>
        <v>411.64332643507259</v>
      </c>
      <c r="M590" s="3">
        <v>412.09</v>
      </c>
      <c r="N590" t="s">
        <v>31</v>
      </c>
      <c r="O590" s="2">
        <v>45696</v>
      </c>
      <c r="P590" t="s">
        <v>9</v>
      </c>
      <c r="Q590" s="4">
        <v>51</v>
      </c>
      <c r="R590" s="4" t="str">
        <f t="shared" si="19"/>
        <v>0-60 DAYS</v>
      </c>
    </row>
    <row r="591" spans="1:18" x14ac:dyDescent="0.2">
      <c r="A591" t="s">
        <v>0</v>
      </c>
      <c r="B591" t="s">
        <v>1</v>
      </c>
      <c r="C591" t="s">
        <v>897</v>
      </c>
      <c r="D591" t="s">
        <v>610</v>
      </c>
      <c r="E591" t="s">
        <v>914</v>
      </c>
      <c r="F591" t="s">
        <v>915</v>
      </c>
      <c r="G591" t="s">
        <v>1218</v>
      </c>
      <c r="H591" t="s">
        <v>1219</v>
      </c>
      <c r="I591" s="2">
        <v>45636</v>
      </c>
      <c r="J591" s="3">
        <v>3073.21</v>
      </c>
      <c r="K591" t="s">
        <v>8</v>
      </c>
      <c r="L591" s="11">
        <f t="shared" si="18"/>
        <v>617.47001265797348</v>
      </c>
      <c r="M591" s="3">
        <v>618.14</v>
      </c>
      <c r="N591" t="s">
        <v>31</v>
      </c>
      <c r="O591" s="2">
        <v>45696</v>
      </c>
      <c r="P591" t="s">
        <v>9</v>
      </c>
      <c r="Q591" s="4">
        <v>51</v>
      </c>
      <c r="R591" s="4" t="str">
        <f t="shared" si="19"/>
        <v>0-60 DAYS</v>
      </c>
    </row>
    <row r="592" spans="1:18" x14ac:dyDescent="0.2">
      <c r="A592" t="s">
        <v>0</v>
      </c>
      <c r="B592" t="s">
        <v>1</v>
      </c>
      <c r="C592" t="s">
        <v>912</v>
      </c>
      <c r="D592" t="s">
        <v>610</v>
      </c>
      <c r="E592" t="s">
        <v>914</v>
      </c>
      <c r="F592" t="s">
        <v>915</v>
      </c>
      <c r="G592" t="s">
        <v>1220</v>
      </c>
      <c r="H592" t="s">
        <v>1221</v>
      </c>
      <c r="I592" s="2">
        <v>45646</v>
      </c>
      <c r="J592" s="3">
        <v>19.7</v>
      </c>
      <c r="K592" t="s">
        <v>8</v>
      </c>
      <c r="L592" s="11">
        <f t="shared" si="18"/>
        <v>3.9581282272809464</v>
      </c>
      <c r="M592" s="3">
        <v>3.96</v>
      </c>
      <c r="N592" t="s">
        <v>31</v>
      </c>
      <c r="O592" s="2">
        <v>45706</v>
      </c>
      <c r="P592" t="s">
        <v>9</v>
      </c>
      <c r="Q592" s="4">
        <v>41</v>
      </c>
      <c r="R592" s="4" t="str">
        <f t="shared" si="19"/>
        <v>0-60 DAYS</v>
      </c>
    </row>
    <row r="593" spans="1:18" x14ac:dyDescent="0.2">
      <c r="A593" t="s">
        <v>0</v>
      </c>
      <c r="B593" t="s">
        <v>1</v>
      </c>
      <c r="C593" t="s">
        <v>912</v>
      </c>
      <c r="D593" t="s">
        <v>610</v>
      </c>
      <c r="E593" t="s">
        <v>914</v>
      </c>
      <c r="F593" t="s">
        <v>915</v>
      </c>
      <c r="G593" t="s">
        <v>1222</v>
      </c>
      <c r="H593" t="s">
        <v>1223</v>
      </c>
      <c r="I593" s="2">
        <v>45646</v>
      </c>
      <c r="J593" s="3">
        <v>59914.36</v>
      </c>
      <c r="K593" t="s">
        <v>8</v>
      </c>
      <c r="L593" s="11">
        <f t="shared" si="18"/>
        <v>12038.00606779048</v>
      </c>
      <c r="M593" s="3">
        <v>12043.33</v>
      </c>
      <c r="N593" t="s">
        <v>31</v>
      </c>
      <c r="O593" s="2">
        <v>45706</v>
      </c>
      <c r="P593" t="s">
        <v>9</v>
      </c>
      <c r="Q593" s="4">
        <v>41</v>
      </c>
      <c r="R593" s="4" t="str">
        <f t="shared" si="19"/>
        <v>0-60 DAYS</v>
      </c>
    </row>
    <row r="594" spans="1:18" x14ac:dyDescent="0.2">
      <c r="A594" t="s">
        <v>0</v>
      </c>
      <c r="B594" t="s">
        <v>1</v>
      </c>
      <c r="C594" t="s">
        <v>912</v>
      </c>
      <c r="D594" t="s">
        <v>610</v>
      </c>
      <c r="E594" t="s">
        <v>914</v>
      </c>
      <c r="F594" t="s">
        <v>915</v>
      </c>
      <c r="G594" t="s">
        <v>1224</v>
      </c>
      <c r="H594" t="s">
        <v>1225</v>
      </c>
      <c r="I594" s="2">
        <v>45646</v>
      </c>
      <c r="J594" s="3">
        <v>238777.29</v>
      </c>
      <c r="K594" t="s">
        <v>8</v>
      </c>
      <c r="L594" s="11">
        <f t="shared" si="18"/>
        <v>47975.184344296882</v>
      </c>
      <c r="M594" s="3">
        <v>47996.4</v>
      </c>
      <c r="N594" t="s">
        <v>31</v>
      </c>
      <c r="O594" s="2">
        <v>45706</v>
      </c>
      <c r="P594" t="s">
        <v>9</v>
      </c>
      <c r="Q594" s="4">
        <v>41</v>
      </c>
      <c r="R594" s="4" t="str">
        <f t="shared" si="19"/>
        <v>0-60 DAYS</v>
      </c>
    </row>
    <row r="595" spans="1:18" x14ac:dyDescent="0.2">
      <c r="A595" t="s">
        <v>0</v>
      </c>
      <c r="B595" t="s">
        <v>1</v>
      </c>
      <c r="C595" t="s">
        <v>912</v>
      </c>
      <c r="D595" t="s">
        <v>610</v>
      </c>
      <c r="E595" t="s">
        <v>914</v>
      </c>
      <c r="F595" t="s">
        <v>915</v>
      </c>
      <c r="G595" t="s">
        <v>1226</v>
      </c>
      <c r="H595" t="s">
        <v>1227</v>
      </c>
      <c r="I595" s="2">
        <v>45646</v>
      </c>
      <c r="J595" s="3">
        <v>168869.55</v>
      </c>
      <c r="K595" t="s">
        <v>8</v>
      </c>
      <c r="L595" s="11">
        <f t="shared" si="18"/>
        <v>33929.306222499043</v>
      </c>
      <c r="M595" s="3">
        <v>33944.31</v>
      </c>
      <c r="N595" t="s">
        <v>31</v>
      </c>
      <c r="O595" s="2">
        <v>45706</v>
      </c>
      <c r="P595" t="s">
        <v>9</v>
      </c>
      <c r="Q595" s="4">
        <v>41</v>
      </c>
      <c r="R595" s="4" t="str">
        <f t="shared" si="19"/>
        <v>0-60 DAYS</v>
      </c>
    </row>
    <row r="596" spans="1:18" x14ac:dyDescent="0.2">
      <c r="A596" t="s">
        <v>0</v>
      </c>
      <c r="B596" t="s">
        <v>1</v>
      </c>
      <c r="C596" t="s">
        <v>912</v>
      </c>
      <c r="D596" t="s">
        <v>610</v>
      </c>
      <c r="E596" t="s">
        <v>914</v>
      </c>
      <c r="F596" t="s">
        <v>915</v>
      </c>
      <c r="G596" t="s">
        <v>1228</v>
      </c>
      <c r="H596" t="s">
        <v>1229</v>
      </c>
      <c r="I596" s="2">
        <v>45646</v>
      </c>
      <c r="J596" s="3">
        <v>90165.98</v>
      </c>
      <c r="K596" t="s">
        <v>8</v>
      </c>
      <c r="L596" s="11">
        <f t="shared" si="18"/>
        <v>18116.168049667474</v>
      </c>
      <c r="M596" s="3">
        <v>18124.18</v>
      </c>
      <c r="N596" t="s">
        <v>31</v>
      </c>
      <c r="O596" s="2">
        <v>45706</v>
      </c>
      <c r="P596" t="s">
        <v>9</v>
      </c>
      <c r="Q596" s="4">
        <v>41</v>
      </c>
      <c r="R596" s="4" t="str">
        <f t="shared" si="19"/>
        <v>0-60 DAYS</v>
      </c>
    </row>
    <row r="597" spans="1:18" x14ac:dyDescent="0.2">
      <c r="A597" t="s">
        <v>0</v>
      </c>
      <c r="B597" t="s">
        <v>1</v>
      </c>
      <c r="C597" t="s">
        <v>912</v>
      </c>
      <c r="D597" t="s">
        <v>610</v>
      </c>
      <c r="E597" t="s">
        <v>914</v>
      </c>
      <c r="F597" t="s">
        <v>915</v>
      </c>
      <c r="G597" t="s">
        <v>1230</v>
      </c>
      <c r="H597" t="s">
        <v>1231</v>
      </c>
      <c r="I597" s="2">
        <v>45645</v>
      </c>
      <c r="J597" s="3">
        <v>188346.36</v>
      </c>
      <c r="K597" t="s">
        <v>8</v>
      </c>
      <c r="L597" s="11">
        <f t="shared" si="18"/>
        <v>37842.591067087254</v>
      </c>
      <c r="M597" s="3">
        <v>37854.76</v>
      </c>
      <c r="N597" t="s">
        <v>31</v>
      </c>
      <c r="O597" s="2">
        <v>45705</v>
      </c>
      <c r="P597" t="s">
        <v>9</v>
      </c>
      <c r="Q597" s="4">
        <v>42</v>
      </c>
      <c r="R597" s="4" t="str">
        <f t="shared" si="19"/>
        <v>0-60 DAYS</v>
      </c>
    </row>
    <row r="598" spans="1:18" x14ac:dyDescent="0.2">
      <c r="A598" t="s">
        <v>0</v>
      </c>
      <c r="B598" t="s">
        <v>1</v>
      </c>
      <c r="C598" t="s">
        <v>912</v>
      </c>
      <c r="D598" t="s">
        <v>610</v>
      </c>
      <c r="E598" t="s">
        <v>914</v>
      </c>
      <c r="F598" t="s">
        <v>915</v>
      </c>
      <c r="G598" t="s">
        <v>1232</v>
      </c>
      <c r="H598" t="s">
        <v>1233</v>
      </c>
      <c r="I598" s="2">
        <v>45644</v>
      </c>
      <c r="J598" s="3">
        <v>83207.95</v>
      </c>
      <c r="K598" t="s">
        <v>8</v>
      </c>
      <c r="L598" s="11">
        <f t="shared" si="18"/>
        <v>16718.159168993992</v>
      </c>
      <c r="M598" s="3">
        <v>16723.2</v>
      </c>
      <c r="N598" t="s">
        <v>31</v>
      </c>
      <c r="O598" s="2">
        <v>45704</v>
      </c>
      <c r="P598" t="s">
        <v>9</v>
      </c>
      <c r="Q598" s="4">
        <v>43</v>
      </c>
      <c r="R598" s="4" t="str">
        <f t="shared" si="19"/>
        <v>0-60 DAYS</v>
      </c>
    </row>
    <row r="599" spans="1:18" x14ac:dyDescent="0.2">
      <c r="A599" t="s">
        <v>0</v>
      </c>
      <c r="B599" t="s">
        <v>1</v>
      </c>
      <c r="C599" t="s">
        <v>912</v>
      </c>
      <c r="D599" t="s">
        <v>610</v>
      </c>
      <c r="E599" t="s">
        <v>914</v>
      </c>
      <c r="F599" t="s">
        <v>915</v>
      </c>
      <c r="G599" t="s">
        <v>1234</v>
      </c>
      <c r="H599" t="s">
        <v>1235</v>
      </c>
      <c r="I599" s="2">
        <v>45644</v>
      </c>
      <c r="J599" s="3">
        <v>300615.5</v>
      </c>
      <c r="K599" t="s">
        <v>8</v>
      </c>
      <c r="L599" s="11">
        <f t="shared" si="18"/>
        <v>60399.730766912457</v>
      </c>
      <c r="M599" s="3">
        <v>60417.94</v>
      </c>
      <c r="N599" t="s">
        <v>31</v>
      </c>
      <c r="O599" s="2">
        <v>45704</v>
      </c>
      <c r="P599" t="s">
        <v>9</v>
      </c>
      <c r="Q599" s="4">
        <v>43</v>
      </c>
      <c r="R599" s="4" t="str">
        <f t="shared" si="19"/>
        <v>0-60 DAYS</v>
      </c>
    </row>
    <row r="600" spans="1:18" x14ac:dyDescent="0.2">
      <c r="A600" t="s">
        <v>0</v>
      </c>
      <c r="B600" t="s">
        <v>1</v>
      </c>
      <c r="C600" t="s">
        <v>912</v>
      </c>
      <c r="D600" t="s">
        <v>610</v>
      </c>
      <c r="E600" t="s">
        <v>914</v>
      </c>
      <c r="F600" t="s">
        <v>915</v>
      </c>
      <c r="G600" t="s">
        <v>1236</v>
      </c>
      <c r="H600" t="s">
        <v>1237</v>
      </c>
      <c r="I600" s="2">
        <v>45644</v>
      </c>
      <c r="J600" s="3">
        <v>1055.42</v>
      </c>
      <c r="K600" t="s">
        <v>8</v>
      </c>
      <c r="L600" s="11">
        <f t="shared" si="18"/>
        <v>212.05521287496737</v>
      </c>
      <c r="M600" s="3">
        <v>212.12</v>
      </c>
      <c r="N600" t="s">
        <v>31</v>
      </c>
      <c r="O600" s="2">
        <v>45704</v>
      </c>
      <c r="P600" t="s">
        <v>9</v>
      </c>
      <c r="Q600" s="4">
        <v>43</v>
      </c>
      <c r="R600" s="4" t="str">
        <f t="shared" si="19"/>
        <v>0-60 DAYS</v>
      </c>
    </row>
    <row r="601" spans="1:18" x14ac:dyDescent="0.2">
      <c r="A601" t="s">
        <v>0</v>
      </c>
      <c r="B601" t="s">
        <v>1</v>
      </c>
      <c r="C601" t="s">
        <v>912</v>
      </c>
      <c r="D601" t="s">
        <v>610</v>
      </c>
      <c r="E601" t="s">
        <v>914</v>
      </c>
      <c r="F601" t="s">
        <v>915</v>
      </c>
      <c r="G601" t="s">
        <v>1238</v>
      </c>
      <c r="H601" t="s">
        <v>1239</v>
      </c>
      <c r="I601" s="2">
        <v>45644</v>
      </c>
      <c r="J601" s="3">
        <v>185743.78</v>
      </c>
      <c r="K601" t="s">
        <v>8</v>
      </c>
      <c r="L601" s="11">
        <f t="shared" si="18"/>
        <v>37319.680135018381</v>
      </c>
      <c r="M601" s="3">
        <v>37330.93</v>
      </c>
      <c r="N601" t="s">
        <v>31</v>
      </c>
      <c r="O601" s="2">
        <v>45704</v>
      </c>
      <c r="P601" t="s">
        <v>9</v>
      </c>
      <c r="Q601" s="4">
        <v>43</v>
      </c>
      <c r="R601" s="4" t="str">
        <f t="shared" si="19"/>
        <v>0-60 DAYS</v>
      </c>
    </row>
    <row r="602" spans="1:18" x14ac:dyDescent="0.2">
      <c r="A602" t="s">
        <v>0</v>
      </c>
      <c r="B602" t="s">
        <v>1</v>
      </c>
      <c r="C602" t="s">
        <v>912</v>
      </c>
      <c r="D602" t="s">
        <v>610</v>
      </c>
      <c r="E602" t="s">
        <v>914</v>
      </c>
      <c r="F602" t="s">
        <v>915</v>
      </c>
      <c r="G602" t="s">
        <v>1240</v>
      </c>
      <c r="H602" t="s">
        <v>1241</v>
      </c>
      <c r="I602" s="2">
        <v>45644</v>
      </c>
      <c r="J602" s="3">
        <v>155335.25</v>
      </c>
      <c r="K602" t="s">
        <v>8</v>
      </c>
      <c r="L602" s="11">
        <f t="shared" si="18"/>
        <v>31209.991762271202</v>
      </c>
      <c r="M602" s="3">
        <v>31219.4</v>
      </c>
      <c r="N602" t="s">
        <v>31</v>
      </c>
      <c r="O602" s="2">
        <v>45704</v>
      </c>
      <c r="P602" t="s">
        <v>9</v>
      </c>
      <c r="Q602" s="4">
        <v>43</v>
      </c>
      <c r="R602" s="4" t="str">
        <f t="shared" si="19"/>
        <v>0-60 DAYS</v>
      </c>
    </row>
    <row r="603" spans="1:18" x14ac:dyDescent="0.2">
      <c r="A603" t="s">
        <v>0</v>
      </c>
      <c r="B603" t="s">
        <v>1</v>
      </c>
      <c r="C603" t="s">
        <v>912</v>
      </c>
      <c r="D603" t="s">
        <v>610</v>
      </c>
      <c r="E603" t="s">
        <v>914</v>
      </c>
      <c r="F603" t="s">
        <v>915</v>
      </c>
      <c r="G603" t="s">
        <v>1242</v>
      </c>
      <c r="H603" t="s">
        <v>1243</v>
      </c>
      <c r="I603" s="2">
        <v>45644</v>
      </c>
      <c r="J603" s="3">
        <v>411347.33</v>
      </c>
      <c r="K603" t="s">
        <v>8</v>
      </c>
      <c r="L603" s="11">
        <f t="shared" si="18"/>
        <v>82647.99381165739</v>
      </c>
      <c r="M603" s="3">
        <v>82672.91</v>
      </c>
      <c r="N603" t="s">
        <v>31</v>
      </c>
      <c r="O603" s="2">
        <v>45704</v>
      </c>
      <c r="P603" t="s">
        <v>9</v>
      </c>
      <c r="Q603" s="4">
        <v>43</v>
      </c>
      <c r="R603" s="4" t="str">
        <f t="shared" si="19"/>
        <v>0-60 DAYS</v>
      </c>
    </row>
    <row r="604" spans="1:18" x14ac:dyDescent="0.2">
      <c r="A604" t="s">
        <v>0</v>
      </c>
      <c r="B604" t="s">
        <v>1</v>
      </c>
      <c r="C604" t="s">
        <v>912</v>
      </c>
      <c r="D604" t="s">
        <v>610</v>
      </c>
      <c r="E604" t="s">
        <v>914</v>
      </c>
      <c r="F604" t="s">
        <v>915</v>
      </c>
      <c r="G604" t="s">
        <v>1244</v>
      </c>
      <c r="H604" t="s">
        <v>1245</v>
      </c>
      <c r="I604" s="2">
        <v>45644</v>
      </c>
      <c r="J604" s="3">
        <v>7407.42</v>
      </c>
      <c r="K604" t="s">
        <v>8</v>
      </c>
      <c r="L604" s="11">
        <f t="shared" si="18"/>
        <v>1488.3004159048442</v>
      </c>
      <c r="M604" s="3">
        <v>1488.75</v>
      </c>
      <c r="N604" t="s">
        <v>31</v>
      </c>
      <c r="O604" s="2">
        <v>45704</v>
      </c>
      <c r="P604" t="s">
        <v>9</v>
      </c>
      <c r="Q604" s="4">
        <v>43</v>
      </c>
      <c r="R604" s="4" t="str">
        <f t="shared" si="19"/>
        <v>0-60 DAYS</v>
      </c>
    </row>
    <row r="605" spans="1:18" x14ac:dyDescent="0.2">
      <c r="A605" t="s">
        <v>0</v>
      </c>
      <c r="B605" t="s">
        <v>1</v>
      </c>
      <c r="C605" t="s">
        <v>912</v>
      </c>
      <c r="D605" t="s">
        <v>610</v>
      </c>
      <c r="E605" t="s">
        <v>914</v>
      </c>
      <c r="F605" t="s">
        <v>915</v>
      </c>
      <c r="G605" t="s">
        <v>1246</v>
      </c>
      <c r="H605" t="s">
        <v>1247</v>
      </c>
      <c r="I605" s="2">
        <v>45637</v>
      </c>
      <c r="J605" s="3">
        <v>12977.63</v>
      </c>
      <c r="K605" t="s">
        <v>8</v>
      </c>
      <c r="L605" s="11">
        <f t="shared" si="18"/>
        <v>2607.4682043760422</v>
      </c>
      <c r="M605" s="3">
        <v>2610.7199999999998</v>
      </c>
      <c r="N605" t="s">
        <v>31</v>
      </c>
      <c r="O605" s="2">
        <v>45697</v>
      </c>
      <c r="P605" t="s">
        <v>9</v>
      </c>
      <c r="Q605" s="4">
        <v>50</v>
      </c>
      <c r="R605" s="4" t="str">
        <f t="shared" si="19"/>
        <v>0-60 DAYS</v>
      </c>
    </row>
    <row r="606" spans="1:18" x14ac:dyDescent="0.2">
      <c r="A606" t="s">
        <v>0</v>
      </c>
      <c r="B606" t="s">
        <v>1</v>
      </c>
      <c r="C606" t="s">
        <v>912</v>
      </c>
      <c r="D606" t="s">
        <v>610</v>
      </c>
      <c r="E606" t="s">
        <v>914</v>
      </c>
      <c r="F606" t="s">
        <v>915</v>
      </c>
      <c r="G606" t="s">
        <v>1248</v>
      </c>
      <c r="H606" t="s">
        <v>1249</v>
      </c>
      <c r="I606" s="2">
        <v>45636</v>
      </c>
      <c r="J606" s="3">
        <v>134053.09</v>
      </c>
      <c r="K606" t="s">
        <v>8</v>
      </c>
      <c r="L606" s="11">
        <f t="shared" si="18"/>
        <v>26933.975608285949</v>
      </c>
      <c r="M606" s="3">
        <v>26963.23</v>
      </c>
      <c r="N606" t="s">
        <v>31</v>
      </c>
      <c r="O606" s="2">
        <v>45696</v>
      </c>
      <c r="P606" t="s">
        <v>9</v>
      </c>
      <c r="Q606" s="4">
        <v>51</v>
      </c>
      <c r="R606" s="4" t="str">
        <f t="shared" si="19"/>
        <v>0-60 DAYS</v>
      </c>
    </row>
    <row r="607" spans="1:18" x14ac:dyDescent="0.2">
      <c r="A607" t="s">
        <v>0</v>
      </c>
      <c r="B607" t="s">
        <v>1</v>
      </c>
      <c r="C607" t="s">
        <v>912</v>
      </c>
      <c r="D607" t="s">
        <v>610</v>
      </c>
      <c r="E607" t="s">
        <v>914</v>
      </c>
      <c r="F607" t="s">
        <v>915</v>
      </c>
      <c r="G607" t="s">
        <v>1250</v>
      </c>
      <c r="H607" t="s">
        <v>1251</v>
      </c>
      <c r="I607" s="2">
        <v>45636</v>
      </c>
      <c r="J607" s="3">
        <v>160055.63</v>
      </c>
      <c r="K607" t="s">
        <v>8</v>
      </c>
      <c r="L607" s="11">
        <f t="shared" si="18"/>
        <v>32158.411524783511</v>
      </c>
      <c r="M607" s="3">
        <v>32193.34</v>
      </c>
      <c r="N607" t="s">
        <v>31</v>
      </c>
      <c r="O607" s="2">
        <v>45696</v>
      </c>
      <c r="P607" t="s">
        <v>9</v>
      </c>
      <c r="Q607" s="4">
        <v>51</v>
      </c>
      <c r="R607" s="4" t="str">
        <f t="shared" si="19"/>
        <v>0-60 DAYS</v>
      </c>
    </row>
    <row r="608" spans="1:18" x14ac:dyDescent="0.2">
      <c r="A608" t="s">
        <v>0</v>
      </c>
      <c r="B608" t="s">
        <v>1</v>
      </c>
      <c r="C608" t="s">
        <v>912</v>
      </c>
      <c r="D608" t="s">
        <v>610</v>
      </c>
      <c r="E608" t="s">
        <v>914</v>
      </c>
      <c r="F608" t="s">
        <v>915</v>
      </c>
      <c r="G608" t="s">
        <v>1252</v>
      </c>
      <c r="H608" t="s">
        <v>1253</v>
      </c>
      <c r="I608" s="2">
        <v>45636</v>
      </c>
      <c r="J608" s="3">
        <v>137819.70000000001</v>
      </c>
      <c r="K608" t="s">
        <v>8</v>
      </c>
      <c r="L608" s="11">
        <f t="shared" si="18"/>
        <v>27690.763697735631</v>
      </c>
      <c r="M608" s="3">
        <v>27720.84</v>
      </c>
      <c r="N608" t="s">
        <v>31</v>
      </c>
      <c r="O608" s="2">
        <v>45696</v>
      </c>
      <c r="P608" t="s">
        <v>9</v>
      </c>
      <c r="Q608" s="4">
        <v>51</v>
      </c>
      <c r="R608" s="4" t="str">
        <f t="shared" si="19"/>
        <v>0-60 DAYS</v>
      </c>
    </row>
    <row r="609" spans="1:18" x14ac:dyDescent="0.2">
      <c r="A609" t="s">
        <v>0</v>
      </c>
      <c r="B609" t="s">
        <v>1</v>
      </c>
      <c r="C609" t="s">
        <v>912</v>
      </c>
      <c r="D609" t="s">
        <v>610</v>
      </c>
      <c r="E609" t="s">
        <v>914</v>
      </c>
      <c r="F609" t="s">
        <v>915</v>
      </c>
      <c r="G609" t="s">
        <v>1254</v>
      </c>
      <c r="H609" t="s">
        <v>1255</v>
      </c>
      <c r="I609" s="2">
        <v>45636</v>
      </c>
      <c r="J609" s="3">
        <v>136910.87</v>
      </c>
      <c r="K609" t="s">
        <v>8</v>
      </c>
      <c r="L609" s="11">
        <f t="shared" si="18"/>
        <v>27508.161379116351</v>
      </c>
      <c r="M609" s="3">
        <v>27538.04</v>
      </c>
      <c r="N609" t="s">
        <v>31</v>
      </c>
      <c r="O609" s="2">
        <v>45696</v>
      </c>
      <c r="P609" t="s">
        <v>9</v>
      </c>
      <c r="Q609" s="4">
        <v>51</v>
      </c>
      <c r="R609" s="4" t="str">
        <f t="shared" si="19"/>
        <v>0-60 DAYS</v>
      </c>
    </row>
    <row r="610" spans="1:18" x14ac:dyDescent="0.2">
      <c r="A610" t="s">
        <v>0</v>
      </c>
      <c r="B610" t="s">
        <v>1</v>
      </c>
      <c r="C610" t="s">
        <v>912</v>
      </c>
      <c r="D610" t="s">
        <v>610</v>
      </c>
      <c r="E610" t="s">
        <v>914</v>
      </c>
      <c r="F610" t="s">
        <v>915</v>
      </c>
      <c r="G610" t="s">
        <v>1256</v>
      </c>
      <c r="H610" t="s">
        <v>1257</v>
      </c>
      <c r="I610" s="2">
        <v>45635</v>
      </c>
      <c r="J610" s="3">
        <v>144235.24</v>
      </c>
      <c r="K610" t="s">
        <v>8</v>
      </c>
      <c r="L610" s="11">
        <f t="shared" si="18"/>
        <v>28979.775371200096</v>
      </c>
      <c r="M610" s="3">
        <v>28978.61</v>
      </c>
      <c r="N610" t="s">
        <v>31</v>
      </c>
      <c r="O610" s="2">
        <v>45695</v>
      </c>
      <c r="P610" t="s">
        <v>9</v>
      </c>
      <c r="Q610" s="4">
        <v>52</v>
      </c>
      <c r="R610" s="4" t="str">
        <f t="shared" si="19"/>
        <v>0-60 DAYS</v>
      </c>
    </row>
    <row r="611" spans="1:18" x14ac:dyDescent="0.2">
      <c r="A611" t="s">
        <v>0</v>
      </c>
      <c r="B611" t="s">
        <v>1</v>
      </c>
      <c r="C611" t="s">
        <v>912</v>
      </c>
      <c r="D611" t="s">
        <v>610</v>
      </c>
      <c r="E611" t="s">
        <v>914</v>
      </c>
      <c r="F611" t="s">
        <v>915</v>
      </c>
      <c r="G611" t="s">
        <v>1258</v>
      </c>
      <c r="H611" t="s">
        <v>1259</v>
      </c>
      <c r="I611" s="2">
        <v>45635</v>
      </c>
      <c r="J611" s="3">
        <v>74726.39</v>
      </c>
      <c r="K611" t="s">
        <v>8</v>
      </c>
      <c r="L611" s="11">
        <f t="shared" si="18"/>
        <v>15014.04231379719</v>
      </c>
      <c r="M611" s="3">
        <v>15013.44</v>
      </c>
      <c r="N611" t="s">
        <v>31</v>
      </c>
      <c r="O611" s="2">
        <v>45695</v>
      </c>
      <c r="P611" t="s">
        <v>9</v>
      </c>
      <c r="Q611" s="4">
        <v>52</v>
      </c>
      <c r="R611" s="4" t="str">
        <f t="shared" si="19"/>
        <v>0-60 DAYS</v>
      </c>
    </row>
    <row r="612" spans="1:18" x14ac:dyDescent="0.2">
      <c r="A612" t="s">
        <v>0</v>
      </c>
      <c r="B612" t="s">
        <v>1</v>
      </c>
      <c r="C612" t="s">
        <v>912</v>
      </c>
      <c r="D612" t="s">
        <v>610</v>
      </c>
      <c r="E612" t="s">
        <v>914</v>
      </c>
      <c r="F612" t="s">
        <v>915</v>
      </c>
      <c r="G612" t="s">
        <v>1260</v>
      </c>
      <c r="H612" t="s">
        <v>1261</v>
      </c>
      <c r="I612" s="2">
        <v>45635</v>
      </c>
      <c r="J612" s="3">
        <v>76415.89</v>
      </c>
      <c r="K612" t="s">
        <v>8</v>
      </c>
      <c r="L612" s="11">
        <f t="shared" si="18"/>
        <v>15353.497016334813</v>
      </c>
      <c r="M612" s="3">
        <v>15352.88</v>
      </c>
      <c r="N612" t="s">
        <v>31</v>
      </c>
      <c r="O612" s="2">
        <v>45695</v>
      </c>
      <c r="P612" t="s">
        <v>9</v>
      </c>
      <c r="Q612" s="4">
        <v>52</v>
      </c>
      <c r="R612" s="4" t="str">
        <f t="shared" si="19"/>
        <v>0-60 DAYS</v>
      </c>
    </row>
    <row r="613" spans="1:18" x14ac:dyDescent="0.2">
      <c r="A613" t="s">
        <v>0</v>
      </c>
      <c r="B613" t="s">
        <v>1</v>
      </c>
      <c r="C613" t="s">
        <v>912</v>
      </c>
      <c r="D613" t="s">
        <v>610</v>
      </c>
      <c r="E613" t="s">
        <v>914</v>
      </c>
      <c r="F613" t="s">
        <v>915</v>
      </c>
      <c r="G613" t="s">
        <v>1262</v>
      </c>
      <c r="H613" t="s">
        <v>1263</v>
      </c>
      <c r="I613" s="2">
        <v>45635</v>
      </c>
      <c r="J613" s="3">
        <v>87885.43</v>
      </c>
      <c r="K613" t="s">
        <v>8</v>
      </c>
      <c r="L613" s="11">
        <f t="shared" si="18"/>
        <v>17657.959454300697</v>
      </c>
      <c r="M613" s="3">
        <v>17657.25</v>
      </c>
      <c r="N613" t="s">
        <v>31</v>
      </c>
      <c r="O613" s="2">
        <v>45695</v>
      </c>
      <c r="P613" t="s">
        <v>9</v>
      </c>
      <c r="Q613" s="4">
        <v>52</v>
      </c>
      <c r="R613" s="4" t="str">
        <f t="shared" si="19"/>
        <v>0-60 DAYS</v>
      </c>
    </row>
    <row r="614" spans="1:18" x14ac:dyDescent="0.2">
      <c r="A614" t="s">
        <v>0</v>
      </c>
      <c r="B614" t="s">
        <v>1</v>
      </c>
      <c r="C614" t="s">
        <v>912</v>
      </c>
      <c r="D614" t="s">
        <v>610</v>
      </c>
      <c r="E614" t="s">
        <v>914</v>
      </c>
      <c r="F614" t="s">
        <v>915</v>
      </c>
      <c r="G614" t="s">
        <v>1264</v>
      </c>
      <c r="H614" t="s">
        <v>1265</v>
      </c>
      <c r="I614" s="2">
        <v>45635</v>
      </c>
      <c r="J614" s="3">
        <v>21.9</v>
      </c>
      <c r="K614" t="s">
        <v>8</v>
      </c>
      <c r="L614" s="11">
        <f t="shared" si="18"/>
        <v>4.4001526993630824</v>
      </c>
      <c r="M614" s="3">
        <v>4.4000000000000004</v>
      </c>
      <c r="N614" t="s">
        <v>31</v>
      </c>
      <c r="O614" s="2">
        <v>45695</v>
      </c>
      <c r="P614" t="s">
        <v>9</v>
      </c>
      <c r="Q614" s="4">
        <v>52</v>
      </c>
      <c r="R614" s="4" t="str">
        <f t="shared" si="19"/>
        <v>0-60 DAYS</v>
      </c>
    </row>
    <row r="615" spans="1:18" x14ac:dyDescent="0.2">
      <c r="A615" t="s">
        <v>0</v>
      </c>
      <c r="B615" t="s">
        <v>1</v>
      </c>
      <c r="C615" t="s">
        <v>912</v>
      </c>
      <c r="D615" t="s">
        <v>610</v>
      </c>
      <c r="E615" t="s">
        <v>914</v>
      </c>
      <c r="F615" t="s">
        <v>915</v>
      </c>
      <c r="G615" t="s">
        <v>1266</v>
      </c>
      <c r="H615" t="s">
        <v>1267</v>
      </c>
      <c r="I615" s="2">
        <v>45635</v>
      </c>
      <c r="J615" s="3">
        <v>178.29</v>
      </c>
      <c r="K615" t="s">
        <v>8</v>
      </c>
      <c r="L615" s="11">
        <f t="shared" si="18"/>
        <v>35.822065057965482</v>
      </c>
      <c r="M615" s="3">
        <v>35.82</v>
      </c>
      <c r="N615" t="s">
        <v>31</v>
      </c>
      <c r="O615" s="2">
        <v>45695</v>
      </c>
      <c r="P615" t="s">
        <v>9</v>
      </c>
      <c r="Q615" s="4">
        <v>52</v>
      </c>
      <c r="R615" s="4" t="str">
        <f t="shared" si="19"/>
        <v>0-60 DAYS</v>
      </c>
    </row>
    <row r="616" spans="1:18" x14ac:dyDescent="0.2">
      <c r="A616" t="s">
        <v>0</v>
      </c>
      <c r="B616" t="s">
        <v>1</v>
      </c>
      <c r="C616" t="s">
        <v>912</v>
      </c>
      <c r="D616" t="s">
        <v>610</v>
      </c>
      <c r="E616" t="s">
        <v>914</v>
      </c>
      <c r="F616" t="s">
        <v>915</v>
      </c>
      <c r="G616" t="s">
        <v>1268</v>
      </c>
      <c r="H616" t="s">
        <v>1269</v>
      </c>
      <c r="I616" s="2">
        <v>45635</v>
      </c>
      <c r="J616" s="3">
        <v>297.24</v>
      </c>
      <c r="K616" t="s">
        <v>8</v>
      </c>
      <c r="L616" s="11">
        <f t="shared" si="18"/>
        <v>59.721524582588252</v>
      </c>
      <c r="M616" s="3">
        <v>59.72</v>
      </c>
      <c r="N616" t="s">
        <v>31</v>
      </c>
      <c r="O616" s="2">
        <v>45695</v>
      </c>
      <c r="P616" t="s">
        <v>9</v>
      </c>
      <c r="Q616" s="4">
        <v>52</v>
      </c>
      <c r="R616" s="4" t="str">
        <f t="shared" si="19"/>
        <v>0-60 DAYS</v>
      </c>
    </row>
    <row r="617" spans="1:18" x14ac:dyDescent="0.2">
      <c r="A617" t="s">
        <v>0</v>
      </c>
      <c r="B617" t="s">
        <v>1</v>
      </c>
      <c r="C617" t="s">
        <v>912</v>
      </c>
      <c r="D617" t="s">
        <v>610</v>
      </c>
      <c r="E617" t="s">
        <v>914</v>
      </c>
      <c r="F617" t="s">
        <v>915</v>
      </c>
      <c r="G617" t="s">
        <v>1270</v>
      </c>
      <c r="H617" t="s">
        <v>1271</v>
      </c>
      <c r="I617" s="2">
        <v>45635</v>
      </c>
      <c r="J617" s="3">
        <v>3889.01</v>
      </c>
      <c r="K617" t="s">
        <v>8</v>
      </c>
      <c r="L617" s="11">
        <f t="shared" si="18"/>
        <v>781.38072371461294</v>
      </c>
      <c r="M617" s="3">
        <v>781.35</v>
      </c>
      <c r="N617" t="s">
        <v>31</v>
      </c>
      <c r="O617" s="2">
        <v>45695</v>
      </c>
      <c r="P617" t="s">
        <v>9</v>
      </c>
      <c r="Q617" s="4">
        <v>52</v>
      </c>
      <c r="R617" s="4" t="str">
        <f t="shared" si="19"/>
        <v>0-60 DAYS</v>
      </c>
    </row>
    <row r="618" spans="1:18" x14ac:dyDescent="0.2">
      <c r="A618" t="s">
        <v>0</v>
      </c>
      <c r="B618" t="s">
        <v>1</v>
      </c>
      <c r="C618" t="s">
        <v>912</v>
      </c>
      <c r="D618" t="s">
        <v>610</v>
      </c>
      <c r="E618" t="s">
        <v>914</v>
      </c>
      <c r="F618" t="s">
        <v>915</v>
      </c>
      <c r="G618" t="s">
        <v>1272</v>
      </c>
      <c r="H618" t="s">
        <v>1273</v>
      </c>
      <c r="I618" s="2">
        <v>45635</v>
      </c>
      <c r="J618" s="3">
        <v>749.58</v>
      </c>
      <c r="K618" t="s">
        <v>8</v>
      </c>
      <c r="L618" s="11">
        <f t="shared" si="18"/>
        <v>150.6057744469671</v>
      </c>
      <c r="M618" s="3">
        <v>150.6</v>
      </c>
      <c r="N618" t="s">
        <v>31</v>
      </c>
      <c r="O618" s="2">
        <v>45695</v>
      </c>
      <c r="P618" t="s">
        <v>9</v>
      </c>
      <c r="Q618" s="4">
        <v>52</v>
      </c>
      <c r="R618" s="4" t="str">
        <f t="shared" si="19"/>
        <v>0-60 DAYS</v>
      </c>
    </row>
    <row r="619" spans="1:18" x14ac:dyDescent="0.2">
      <c r="A619" t="s">
        <v>0</v>
      </c>
      <c r="B619" t="s">
        <v>1</v>
      </c>
      <c r="C619" t="s">
        <v>912</v>
      </c>
      <c r="D619" t="s">
        <v>610</v>
      </c>
      <c r="E619" t="s">
        <v>914</v>
      </c>
      <c r="F619" t="s">
        <v>915</v>
      </c>
      <c r="G619" t="s">
        <v>1274</v>
      </c>
      <c r="H619" t="s">
        <v>1275</v>
      </c>
      <c r="I619" s="2">
        <v>45635</v>
      </c>
      <c r="J619" s="3">
        <v>19431.78</v>
      </c>
      <c r="K619" t="s">
        <v>8</v>
      </c>
      <c r="L619" s="11">
        <f t="shared" si="18"/>
        <v>3904.2374073255505</v>
      </c>
      <c r="M619" s="3">
        <v>3904.08</v>
      </c>
      <c r="N619" t="s">
        <v>31</v>
      </c>
      <c r="O619" s="2">
        <v>45695</v>
      </c>
      <c r="P619" t="s">
        <v>9</v>
      </c>
      <c r="Q619" s="4">
        <v>52</v>
      </c>
      <c r="R619" s="4" t="str">
        <f t="shared" si="19"/>
        <v>0-60 DAYS</v>
      </c>
    </row>
    <row r="620" spans="1:18" x14ac:dyDescent="0.2">
      <c r="A620" t="s">
        <v>0</v>
      </c>
      <c r="B620" t="s">
        <v>1</v>
      </c>
      <c r="C620" t="s">
        <v>912</v>
      </c>
      <c r="D620" t="s">
        <v>610</v>
      </c>
      <c r="E620" t="s">
        <v>914</v>
      </c>
      <c r="F620" t="s">
        <v>915</v>
      </c>
      <c r="G620" t="s">
        <v>1276</v>
      </c>
      <c r="H620" t="s">
        <v>1277</v>
      </c>
      <c r="I620" s="2">
        <v>45635</v>
      </c>
      <c r="J620" s="3">
        <v>351.75</v>
      </c>
      <c r="K620" t="s">
        <v>8</v>
      </c>
      <c r="L620" s="11">
        <f t="shared" si="18"/>
        <v>70.673685479496086</v>
      </c>
      <c r="M620" s="3">
        <v>70.67</v>
      </c>
      <c r="N620" t="s">
        <v>31</v>
      </c>
      <c r="O620" s="2">
        <v>45695</v>
      </c>
      <c r="P620" t="s">
        <v>9</v>
      </c>
      <c r="Q620" s="4">
        <v>52</v>
      </c>
      <c r="R620" s="4" t="str">
        <f t="shared" si="19"/>
        <v>0-60 DAYS</v>
      </c>
    </row>
    <row r="621" spans="1:18" x14ac:dyDescent="0.2">
      <c r="A621" t="s">
        <v>0</v>
      </c>
      <c r="B621" t="s">
        <v>1</v>
      </c>
      <c r="C621" t="s">
        <v>912</v>
      </c>
      <c r="D621" t="s">
        <v>610</v>
      </c>
      <c r="E621" t="s">
        <v>914</v>
      </c>
      <c r="F621" t="s">
        <v>915</v>
      </c>
      <c r="G621" t="s">
        <v>1278</v>
      </c>
      <c r="H621" t="s">
        <v>1279</v>
      </c>
      <c r="I621" s="2">
        <v>45635</v>
      </c>
      <c r="J621" s="3">
        <v>1601.05</v>
      </c>
      <c r="K621" t="s">
        <v>8</v>
      </c>
      <c r="L621" s="11">
        <f t="shared" si="18"/>
        <v>321.68330955777458</v>
      </c>
      <c r="M621" s="3">
        <v>321.67</v>
      </c>
      <c r="N621" t="s">
        <v>31</v>
      </c>
      <c r="O621" s="2">
        <v>45695</v>
      </c>
      <c r="P621" t="s">
        <v>9</v>
      </c>
      <c r="Q621" s="4">
        <v>52</v>
      </c>
      <c r="R621" s="4" t="str">
        <f t="shared" si="19"/>
        <v>0-60 DAYS</v>
      </c>
    </row>
    <row r="622" spans="1:18" x14ac:dyDescent="0.2">
      <c r="A622" t="s">
        <v>0</v>
      </c>
      <c r="B622" t="s">
        <v>1</v>
      </c>
      <c r="C622" t="s">
        <v>912</v>
      </c>
      <c r="D622" t="s">
        <v>610</v>
      </c>
      <c r="E622" t="s">
        <v>914</v>
      </c>
      <c r="F622" t="s">
        <v>915</v>
      </c>
      <c r="G622" t="s">
        <v>1280</v>
      </c>
      <c r="H622" t="s">
        <v>1281</v>
      </c>
      <c r="I622" s="2">
        <v>45635</v>
      </c>
      <c r="J622" s="3">
        <v>72.17</v>
      </c>
      <c r="K622" t="s">
        <v>8</v>
      </c>
      <c r="L622" s="11">
        <f t="shared" si="18"/>
        <v>14.500411886439895</v>
      </c>
      <c r="M622" s="3">
        <v>14.5</v>
      </c>
      <c r="N622" t="s">
        <v>31</v>
      </c>
      <c r="O622" s="2">
        <v>45695</v>
      </c>
      <c r="P622" t="s">
        <v>9</v>
      </c>
      <c r="Q622" s="4">
        <v>52</v>
      </c>
      <c r="R622" s="4" t="str">
        <f t="shared" si="19"/>
        <v>0-60 DAYS</v>
      </c>
    </row>
    <row r="623" spans="1:18" x14ac:dyDescent="0.2">
      <c r="A623" t="s">
        <v>0</v>
      </c>
      <c r="B623" t="s">
        <v>1</v>
      </c>
      <c r="C623" t="s">
        <v>912</v>
      </c>
      <c r="D623" t="s">
        <v>610</v>
      </c>
      <c r="E623" t="s">
        <v>914</v>
      </c>
      <c r="F623" t="s">
        <v>915</v>
      </c>
      <c r="G623" t="s">
        <v>1282</v>
      </c>
      <c r="H623" t="s">
        <v>1283</v>
      </c>
      <c r="I623" s="2">
        <v>45639</v>
      </c>
      <c r="J623" s="3">
        <v>848.66</v>
      </c>
      <c r="K623" t="s">
        <v>8</v>
      </c>
      <c r="L623" s="11">
        <f t="shared" si="18"/>
        <v>170.51294930782984</v>
      </c>
      <c r="M623" s="3">
        <v>170.73</v>
      </c>
      <c r="N623" t="s">
        <v>31</v>
      </c>
      <c r="O623" s="2">
        <v>45699</v>
      </c>
      <c r="P623" t="s">
        <v>9</v>
      </c>
      <c r="Q623" s="4">
        <v>48</v>
      </c>
      <c r="R623" s="4" t="str">
        <f t="shared" si="19"/>
        <v>0-60 DAYS</v>
      </c>
    </row>
    <row r="624" spans="1:18" x14ac:dyDescent="0.2">
      <c r="A624" t="s">
        <v>0</v>
      </c>
      <c r="B624" t="s">
        <v>1</v>
      </c>
      <c r="C624" t="s">
        <v>912</v>
      </c>
      <c r="D624" t="s">
        <v>610</v>
      </c>
      <c r="E624" t="s">
        <v>914</v>
      </c>
      <c r="F624" t="s">
        <v>915</v>
      </c>
      <c r="G624" t="s">
        <v>1284</v>
      </c>
      <c r="H624" t="s">
        <v>1285</v>
      </c>
      <c r="I624" s="2">
        <v>45639</v>
      </c>
      <c r="J624" s="3">
        <v>1469.77</v>
      </c>
      <c r="K624" t="s">
        <v>8</v>
      </c>
      <c r="L624" s="11">
        <f t="shared" si="18"/>
        <v>295.30650378734606</v>
      </c>
      <c r="M624" s="3">
        <v>295.68</v>
      </c>
      <c r="N624" t="s">
        <v>31</v>
      </c>
      <c r="O624" s="2">
        <v>45699</v>
      </c>
      <c r="P624" t="s">
        <v>9</v>
      </c>
      <c r="Q624" s="4">
        <v>48</v>
      </c>
      <c r="R624" s="4" t="str">
        <f t="shared" si="19"/>
        <v>0-60 DAYS</v>
      </c>
    </row>
    <row r="625" spans="1:18" x14ac:dyDescent="0.2">
      <c r="A625" t="s">
        <v>0</v>
      </c>
      <c r="B625" t="s">
        <v>1</v>
      </c>
      <c r="C625" t="s">
        <v>912</v>
      </c>
      <c r="D625" t="s">
        <v>610</v>
      </c>
      <c r="E625" t="s">
        <v>914</v>
      </c>
      <c r="F625" t="s">
        <v>915</v>
      </c>
      <c r="G625" t="s">
        <v>1286</v>
      </c>
      <c r="H625" t="s">
        <v>1287</v>
      </c>
      <c r="I625" s="2">
        <v>45639</v>
      </c>
      <c r="J625" s="3">
        <v>1590.56</v>
      </c>
      <c r="K625" t="s">
        <v>8</v>
      </c>
      <c r="L625" s="11">
        <f t="shared" si="18"/>
        <v>319.57565650680112</v>
      </c>
      <c r="M625" s="3">
        <v>319.98</v>
      </c>
      <c r="N625" t="s">
        <v>31</v>
      </c>
      <c r="O625" s="2">
        <v>45699</v>
      </c>
      <c r="P625" t="s">
        <v>9</v>
      </c>
      <c r="Q625" s="4">
        <v>48</v>
      </c>
      <c r="R625" s="4" t="str">
        <f t="shared" si="19"/>
        <v>0-60 DAYS</v>
      </c>
    </row>
    <row r="626" spans="1:18" x14ac:dyDescent="0.2">
      <c r="A626" t="s">
        <v>0</v>
      </c>
      <c r="B626" t="s">
        <v>1</v>
      </c>
      <c r="C626" t="s">
        <v>912</v>
      </c>
      <c r="D626" t="s">
        <v>610</v>
      </c>
      <c r="E626" t="s">
        <v>914</v>
      </c>
      <c r="F626" t="s">
        <v>915</v>
      </c>
      <c r="G626" t="s">
        <v>1288</v>
      </c>
      <c r="H626" t="s">
        <v>1289</v>
      </c>
      <c r="I626" s="2">
        <v>45639</v>
      </c>
      <c r="J626" s="3">
        <v>2753.82</v>
      </c>
      <c r="K626" t="s">
        <v>8</v>
      </c>
      <c r="L626" s="11">
        <f t="shared" si="18"/>
        <v>553.2981053223765</v>
      </c>
      <c r="M626" s="3">
        <v>554</v>
      </c>
      <c r="N626" t="s">
        <v>31</v>
      </c>
      <c r="O626" s="2">
        <v>45699</v>
      </c>
      <c r="P626" t="s">
        <v>9</v>
      </c>
      <c r="Q626" s="4">
        <v>48</v>
      </c>
      <c r="R626" s="4" t="str">
        <f t="shared" si="19"/>
        <v>0-60 DAYS</v>
      </c>
    </row>
    <row r="627" spans="1:18" x14ac:dyDescent="0.2">
      <c r="A627" t="s">
        <v>0</v>
      </c>
      <c r="B627" t="s">
        <v>1</v>
      </c>
      <c r="C627" t="s">
        <v>912</v>
      </c>
      <c r="D627" t="s">
        <v>610</v>
      </c>
      <c r="E627" t="s">
        <v>914</v>
      </c>
      <c r="F627" t="s">
        <v>915</v>
      </c>
      <c r="G627" t="s">
        <v>1290</v>
      </c>
      <c r="H627" t="s">
        <v>1291</v>
      </c>
      <c r="I627" s="2">
        <v>45639</v>
      </c>
      <c r="J627" s="3">
        <v>2904.19</v>
      </c>
      <c r="K627" t="s">
        <v>8</v>
      </c>
      <c r="L627" s="11">
        <f t="shared" si="18"/>
        <v>583.51047798919046</v>
      </c>
      <c r="M627" s="3">
        <v>584.25</v>
      </c>
      <c r="N627" t="s">
        <v>31</v>
      </c>
      <c r="O627" s="2">
        <v>45699</v>
      </c>
      <c r="P627" t="s">
        <v>9</v>
      </c>
      <c r="Q627" s="4">
        <v>48</v>
      </c>
      <c r="R627" s="4" t="str">
        <f t="shared" si="19"/>
        <v>0-60 DAYS</v>
      </c>
    </row>
    <row r="628" spans="1:18" x14ac:dyDescent="0.2">
      <c r="A628" t="s">
        <v>0</v>
      </c>
      <c r="B628" t="s">
        <v>1</v>
      </c>
      <c r="C628" t="s">
        <v>912</v>
      </c>
      <c r="D628" t="s">
        <v>610</v>
      </c>
      <c r="E628" t="s">
        <v>914</v>
      </c>
      <c r="F628" t="s">
        <v>915</v>
      </c>
      <c r="G628" t="s">
        <v>1292</v>
      </c>
      <c r="H628" t="s">
        <v>1293</v>
      </c>
      <c r="I628" s="2">
        <v>45639</v>
      </c>
      <c r="J628" s="3">
        <v>2335.2800000000002</v>
      </c>
      <c r="K628" t="s">
        <v>8</v>
      </c>
      <c r="L628" s="11">
        <f t="shared" si="18"/>
        <v>469.20495871089594</v>
      </c>
      <c r="M628" s="3">
        <v>469.8</v>
      </c>
      <c r="N628" t="s">
        <v>31</v>
      </c>
      <c r="O628" s="2">
        <v>45699</v>
      </c>
      <c r="P628" t="s">
        <v>9</v>
      </c>
      <c r="Q628" s="4">
        <v>48</v>
      </c>
      <c r="R628" s="4" t="str">
        <f t="shared" si="19"/>
        <v>0-60 DAYS</v>
      </c>
    </row>
    <row r="629" spans="1:18" x14ac:dyDescent="0.2">
      <c r="A629" t="s">
        <v>0</v>
      </c>
      <c r="B629" t="s">
        <v>1</v>
      </c>
      <c r="C629" t="s">
        <v>912</v>
      </c>
      <c r="D629" t="s">
        <v>610</v>
      </c>
      <c r="E629" t="s">
        <v>914</v>
      </c>
      <c r="F629" t="s">
        <v>915</v>
      </c>
      <c r="G629" t="s">
        <v>1294</v>
      </c>
      <c r="H629" t="s">
        <v>1295</v>
      </c>
      <c r="I629" s="2">
        <v>45639</v>
      </c>
      <c r="J629" s="3">
        <v>553.65</v>
      </c>
      <c r="K629" t="s">
        <v>8</v>
      </c>
      <c r="L629" s="11">
        <f t="shared" si="18"/>
        <v>111.23947680376122</v>
      </c>
      <c r="M629" s="3">
        <v>111.38</v>
      </c>
      <c r="N629" t="s">
        <v>31</v>
      </c>
      <c r="O629" s="2">
        <v>45699</v>
      </c>
      <c r="P629" t="s">
        <v>9</v>
      </c>
      <c r="Q629" s="4">
        <v>48</v>
      </c>
      <c r="R629" s="4" t="str">
        <f t="shared" si="19"/>
        <v>0-60 DAYS</v>
      </c>
    </row>
    <row r="630" spans="1:18" x14ac:dyDescent="0.2">
      <c r="A630" t="s">
        <v>0</v>
      </c>
      <c r="B630" t="s">
        <v>1</v>
      </c>
      <c r="C630" t="s">
        <v>912</v>
      </c>
      <c r="D630" t="s">
        <v>610</v>
      </c>
      <c r="E630" t="s">
        <v>914</v>
      </c>
      <c r="F630" t="s">
        <v>915</v>
      </c>
      <c r="G630" t="s">
        <v>1296</v>
      </c>
      <c r="H630" t="s">
        <v>1297</v>
      </c>
      <c r="I630" s="2">
        <v>45639</v>
      </c>
      <c r="J630" s="3">
        <v>51491.87</v>
      </c>
      <c r="K630" t="s">
        <v>8</v>
      </c>
      <c r="L630" s="11">
        <f t="shared" si="18"/>
        <v>10345.757569669086</v>
      </c>
      <c r="M630" s="3">
        <v>10358.870000000001</v>
      </c>
      <c r="N630" t="s">
        <v>31</v>
      </c>
      <c r="O630" s="2">
        <v>45699</v>
      </c>
      <c r="P630" t="s">
        <v>9</v>
      </c>
      <c r="Q630" s="4">
        <v>48</v>
      </c>
      <c r="R630" s="4" t="str">
        <f t="shared" si="19"/>
        <v>0-60 DAYS</v>
      </c>
    </row>
    <row r="631" spans="1:18" x14ac:dyDescent="0.2">
      <c r="A631" t="s">
        <v>0</v>
      </c>
      <c r="B631" t="s">
        <v>1</v>
      </c>
      <c r="C631" t="s">
        <v>912</v>
      </c>
      <c r="D631" t="s">
        <v>610</v>
      </c>
      <c r="E631" t="s">
        <v>914</v>
      </c>
      <c r="F631" t="s">
        <v>915</v>
      </c>
      <c r="G631" t="s">
        <v>1298</v>
      </c>
      <c r="H631" t="s">
        <v>1299</v>
      </c>
      <c r="I631" s="2">
        <v>45639</v>
      </c>
      <c r="J631" s="3">
        <v>290381.65999999997</v>
      </c>
      <c r="K631" t="s">
        <v>8</v>
      </c>
      <c r="L631" s="11">
        <f t="shared" si="18"/>
        <v>58343.545438106521</v>
      </c>
      <c r="M631" s="3">
        <v>58417.49</v>
      </c>
      <c r="N631" t="s">
        <v>31</v>
      </c>
      <c r="O631" s="2">
        <v>45699</v>
      </c>
      <c r="P631" t="s">
        <v>9</v>
      </c>
      <c r="Q631" s="4">
        <v>48</v>
      </c>
      <c r="R631" s="4" t="str">
        <f t="shared" si="19"/>
        <v>0-60 DAYS</v>
      </c>
    </row>
    <row r="632" spans="1:18" x14ac:dyDescent="0.2">
      <c r="A632" t="s">
        <v>0</v>
      </c>
      <c r="B632" t="s">
        <v>1</v>
      </c>
      <c r="C632" t="s">
        <v>912</v>
      </c>
      <c r="D632" t="s">
        <v>610</v>
      </c>
      <c r="E632" t="s">
        <v>914</v>
      </c>
      <c r="F632" t="s">
        <v>915</v>
      </c>
      <c r="G632" t="s">
        <v>1300</v>
      </c>
      <c r="H632" t="s">
        <v>1301</v>
      </c>
      <c r="I632" s="2">
        <v>45639</v>
      </c>
      <c r="J632" s="3">
        <v>159727.76</v>
      </c>
      <c r="K632" t="s">
        <v>8</v>
      </c>
      <c r="L632" s="11">
        <f t="shared" si="18"/>
        <v>32092.535814028251</v>
      </c>
      <c r="M632" s="3">
        <v>32133.21</v>
      </c>
      <c r="N632" t="s">
        <v>31</v>
      </c>
      <c r="O632" s="2">
        <v>45699</v>
      </c>
      <c r="P632" t="s">
        <v>9</v>
      </c>
      <c r="Q632" s="4">
        <v>48</v>
      </c>
      <c r="R632" s="4" t="str">
        <f t="shared" si="19"/>
        <v>0-60 DAYS</v>
      </c>
    </row>
    <row r="633" spans="1:18" x14ac:dyDescent="0.2">
      <c r="A633" t="s">
        <v>0</v>
      </c>
      <c r="B633" t="s">
        <v>1</v>
      </c>
      <c r="C633" t="s">
        <v>912</v>
      </c>
      <c r="D633" t="s">
        <v>610</v>
      </c>
      <c r="E633" t="s">
        <v>914</v>
      </c>
      <c r="F633" t="s">
        <v>915</v>
      </c>
      <c r="G633" t="s">
        <v>1302</v>
      </c>
      <c r="H633" t="s">
        <v>1303</v>
      </c>
      <c r="I633" s="2">
        <v>45639</v>
      </c>
      <c r="J633" s="3">
        <v>112151.44</v>
      </c>
      <c r="K633" t="s">
        <v>8</v>
      </c>
      <c r="L633" s="11">
        <f t="shared" si="18"/>
        <v>22533.491390568804</v>
      </c>
      <c r="M633" s="3">
        <v>22562.05</v>
      </c>
      <c r="N633" t="s">
        <v>31</v>
      </c>
      <c r="O633" s="2">
        <v>45699</v>
      </c>
      <c r="P633" t="s">
        <v>9</v>
      </c>
      <c r="Q633" s="4">
        <v>48</v>
      </c>
      <c r="R633" s="4" t="str">
        <f t="shared" si="19"/>
        <v>0-60 DAYS</v>
      </c>
    </row>
    <row r="634" spans="1:18" x14ac:dyDescent="0.2">
      <c r="A634" t="s">
        <v>0</v>
      </c>
      <c r="B634" t="s">
        <v>1</v>
      </c>
      <c r="C634" t="s">
        <v>912</v>
      </c>
      <c r="D634" t="s">
        <v>610</v>
      </c>
      <c r="E634" t="s">
        <v>914</v>
      </c>
      <c r="F634" t="s">
        <v>915</v>
      </c>
      <c r="G634" t="s">
        <v>1304</v>
      </c>
      <c r="H634" t="s">
        <v>1305</v>
      </c>
      <c r="I634" s="2">
        <v>45639</v>
      </c>
      <c r="J634" s="3">
        <v>132275.82</v>
      </c>
      <c r="K634" t="s">
        <v>8</v>
      </c>
      <c r="L634" s="11">
        <f t="shared" si="18"/>
        <v>26576.886138514397</v>
      </c>
      <c r="M634" s="3">
        <v>26610.57</v>
      </c>
      <c r="N634" t="s">
        <v>31</v>
      </c>
      <c r="O634" s="2">
        <v>45699</v>
      </c>
      <c r="P634" t="s">
        <v>9</v>
      </c>
      <c r="Q634" s="4">
        <v>48</v>
      </c>
      <c r="R634" s="4" t="str">
        <f t="shared" si="19"/>
        <v>0-60 DAYS</v>
      </c>
    </row>
    <row r="635" spans="1:18" x14ac:dyDescent="0.2">
      <c r="A635" t="s">
        <v>0</v>
      </c>
      <c r="B635" t="s">
        <v>1</v>
      </c>
      <c r="C635" t="s">
        <v>912</v>
      </c>
      <c r="D635" t="s">
        <v>610</v>
      </c>
      <c r="E635" t="s">
        <v>914</v>
      </c>
      <c r="F635" t="s">
        <v>915</v>
      </c>
      <c r="G635" t="s">
        <v>1306</v>
      </c>
      <c r="H635" t="s">
        <v>1307</v>
      </c>
      <c r="I635" s="2">
        <v>45638</v>
      </c>
      <c r="J635" s="3">
        <v>97642.23</v>
      </c>
      <c r="K635" t="s">
        <v>8</v>
      </c>
      <c r="L635" s="11">
        <f t="shared" si="18"/>
        <v>19618.297803942052</v>
      </c>
      <c r="M635" s="3">
        <v>19652.650000000001</v>
      </c>
      <c r="N635" t="s">
        <v>31</v>
      </c>
      <c r="O635" s="2">
        <v>45698</v>
      </c>
      <c r="P635" t="s">
        <v>9</v>
      </c>
      <c r="Q635" s="4">
        <v>49</v>
      </c>
      <c r="R635" s="4" t="str">
        <f t="shared" si="19"/>
        <v>0-60 DAYS</v>
      </c>
    </row>
    <row r="636" spans="1:18" x14ac:dyDescent="0.2">
      <c r="A636" t="s">
        <v>0</v>
      </c>
      <c r="B636" t="s">
        <v>1</v>
      </c>
      <c r="C636" t="s">
        <v>912</v>
      </c>
      <c r="D636" t="s">
        <v>610</v>
      </c>
      <c r="E636" t="s">
        <v>914</v>
      </c>
      <c r="F636" t="s">
        <v>915</v>
      </c>
      <c r="G636" t="s">
        <v>1308</v>
      </c>
      <c r="H636" t="s">
        <v>1309</v>
      </c>
      <c r="I636" s="2">
        <v>45638</v>
      </c>
      <c r="J636" s="3">
        <v>102004.53</v>
      </c>
      <c r="K636" t="s">
        <v>8</v>
      </c>
      <c r="L636" s="11">
        <f t="shared" si="18"/>
        <v>20494.772056016554</v>
      </c>
      <c r="M636" s="3">
        <v>20530.66</v>
      </c>
      <c r="N636" t="s">
        <v>31</v>
      </c>
      <c r="O636" s="2">
        <v>45698</v>
      </c>
      <c r="P636" t="s">
        <v>9</v>
      </c>
      <c r="Q636" s="4">
        <v>49</v>
      </c>
      <c r="R636" s="4" t="str">
        <f t="shared" si="19"/>
        <v>0-60 DAYS</v>
      </c>
    </row>
    <row r="637" spans="1:18" x14ac:dyDescent="0.2">
      <c r="A637" t="s">
        <v>0</v>
      </c>
      <c r="B637" t="s">
        <v>1</v>
      </c>
      <c r="C637" t="s">
        <v>912</v>
      </c>
      <c r="D637" t="s">
        <v>610</v>
      </c>
      <c r="E637" t="s">
        <v>914</v>
      </c>
      <c r="F637" t="s">
        <v>915</v>
      </c>
      <c r="G637" t="s">
        <v>1310</v>
      </c>
      <c r="H637" t="s">
        <v>1311</v>
      </c>
      <c r="I637" s="2">
        <v>45638</v>
      </c>
      <c r="J637" s="3">
        <v>168485.7</v>
      </c>
      <c r="K637" t="s">
        <v>8</v>
      </c>
      <c r="L637" s="11">
        <f t="shared" si="18"/>
        <v>33852.182998131444</v>
      </c>
      <c r="M637" s="3">
        <v>33911.46</v>
      </c>
      <c r="N637" t="s">
        <v>31</v>
      </c>
      <c r="O637" s="2">
        <v>45698</v>
      </c>
      <c r="P637" t="s">
        <v>9</v>
      </c>
      <c r="Q637" s="4">
        <v>49</v>
      </c>
      <c r="R637" s="4" t="str">
        <f t="shared" si="19"/>
        <v>0-60 DAYS</v>
      </c>
    </row>
    <row r="638" spans="1:18" x14ac:dyDescent="0.2">
      <c r="A638" t="s">
        <v>0</v>
      </c>
      <c r="B638" t="s">
        <v>1</v>
      </c>
      <c r="C638" t="s">
        <v>912</v>
      </c>
      <c r="D638" t="s">
        <v>610</v>
      </c>
      <c r="E638" t="s">
        <v>914</v>
      </c>
      <c r="F638" t="s">
        <v>915</v>
      </c>
      <c r="G638" t="s">
        <v>1312</v>
      </c>
      <c r="H638" t="s">
        <v>1313</v>
      </c>
      <c r="I638" s="2">
        <v>45638</v>
      </c>
      <c r="J638" s="3">
        <v>127178.52</v>
      </c>
      <c r="K638" t="s">
        <v>8</v>
      </c>
      <c r="L638" s="11">
        <f t="shared" si="18"/>
        <v>25552.735528721547</v>
      </c>
      <c r="M638" s="3">
        <v>25597.48</v>
      </c>
      <c r="N638" t="s">
        <v>31</v>
      </c>
      <c r="O638" s="2">
        <v>45698</v>
      </c>
      <c r="P638" t="s">
        <v>9</v>
      </c>
      <c r="Q638" s="4">
        <v>49</v>
      </c>
      <c r="R638" s="4" t="str">
        <f t="shared" si="19"/>
        <v>0-60 DAYS</v>
      </c>
    </row>
    <row r="639" spans="1:18" x14ac:dyDescent="0.2">
      <c r="A639" t="s">
        <v>0</v>
      </c>
      <c r="B639" t="s">
        <v>1</v>
      </c>
      <c r="C639" t="s">
        <v>912</v>
      </c>
      <c r="D639" t="s">
        <v>610</v>
      </c>
      <c r="E639" t="s">
        <v>914</v>
      </c>
      <c r="F639" t="s">
        <v>915</v>
      </c>
      <c r="G639" t="s">
        <v>1314</v>
      </c>
      <c r="H639" t="s">
        <v>1315</v>
      </c>
      <c r="I639" s="2">
        <v>45637</v>
      </c>
      <c r="J639" s="3">
        <v>124141.72</v>
      </c>
      <c r="K639" t="s">
        <v>8</v>
      </c>
      <c r="L639" s="11">
        <f t="shared" si="18"/>
        <v>24942.58102107653</v>
      </c>
      <c r="M639" s="3">
        <v>24973.69</v>
      </c>
      <c r="N639" t="s">
        <v>31</v>
      </c>
      <c r="O639" s="2">
        <v>45697</v>
      </c>
      <c r="P639" t="s">
        <v>9</v>
      </c>
      <c r="Q639" s="4">
        <v>50</v>
      </c>
      <c r="R639" s="4" t="str">
        <f t="shared" si="19"/>
        <v>0-60 DAYS</v>
      </c>
    </row>
    <row r="640" spans="1:18" x14ac:dyDescent="0.2">
      <c r="A640" t="s">
        <v>0</v>
      </c>
      <c r="B640" t="s">
        <v>1</v>
      </c>
      <c r="C640" t="s">
        <v>912</v>
      </c>
      <c r="D640" t="s">
        <v>610</v>
      </c>
      <c r="E640" t="s">
        <v>914</v>
      </c>
      <c r="F640" t="s">
        <v>915</v>
      </c>
      <c r="G640" t="s">
        <v>1316</v>
      </c>
      <c r="H640" t="s">
        <v>1317</v>
      </c>
      <c r="I640" s="2">
        <v>45639</v>
      </c>
      <c r="J640" s="3">
        <v>451.15</v>
      </c>
      <c r="K640" t="s">
        <v>8</v>
      </c>
      <c r="L640" s="11">
        <f t="shared" si="18"/>
        <v>90.645154809025328</v>
      </c>
      <c r="M640" s="3">
        <v>90.76</v>
      </c>
      <c r="N640" t="s">
        <v>31</v>
      </c>
      <c r="O640" s="2">
        <v>45699</v>
      </c>
      <c r="P640" t="s">
        <v>9</v>
      </c>
      <c r="Q640" s="4">
        <v>48</v>
      </c>
      <c r="R640" s="4" t="str">
        <f t="shared" si="19"/>
        <v>0-60 DAYS</v>
      </c>
    </row>
    <row r="641" spans="1:18" x14ac:dyDescent="0.2">
      <c r="A641" t="s">
        <v>0</v>
      </c>
      <c r="B641" t="s">
        <v>1</v>
      </c>
      <c r="C641" t="s">
        <v>912</v>
      </c>
      <c r="D641" t="s">
        <v>610</v>
      </c>
      <c r="E641" t="s">
        <v>914</v>
      </c>
      <c r="F641" t="s">
        <v>915</v>
      </c>
      <c r="G641" t="s">
        <v>1318</v>
      </c>
      <c r="H641" t="s">
        <v>1319</v>
      </c>
      <c r="I641" s="2">
        <v>45637</v>
      </c>
      <c r="J641" s="3">
        <v>234789.38</v>
      </c>
      <c r="K641" t="s">
        <v>8</v>
      </c>
      <c r="L641" s="11">
        <f t="shared" si="18"/>
        <v>47173.932611360025</v>
      </c>
      <c r="M641" s="3">
        <v>47232.77</v>
      </c>
      <c r="N641" t="s">
        <v>31</v>
      </c>
      <c r="O641" s="2">
        <v>45697</v>
      </c>
      <c r="P641" t="s">
        <v>9</v>
      </c>
      <c r="Q641" s="4">
        <v>50</v>
      </c>
      <c r="R641" s="4" t="str">
        <f t="shared" si="19"/>
        <v>0-60 DAYS</v>
      </c>
    </row>
    <row r="642" spans="1:18" x14ac:dyDescent="0.2">
      <c r="A642" t="s">
        <v>0</v>
      </c>
      <c r="B642" t="s">
        <v>1</v>
      </c>
      <c r="C642" t="s">
        <v>912</v>
      </c>
      <c r="D642" t="s">
        <v>849</v>
      </c>
      <c r="E642" t="s">
        <v>914</v>
      </c>
      <c r="F642" t="s">
        <v>915</v>
      </c>
      <c r="G642" t="s">
        <v>1320</v>
      </c>
      <c r="H642" t="s">
        <v>1321</v>
      </c>
      <c r="I642" s="2">
        <v>45611</v>
      </c>
      <c r="J642" s="3">
        <v>143423.85</v>
      </c>
      <c r="K642" t="s">
        <v>8</v>
      </c>
      <c r="L642" s="11">
        <f t="shared" si="18"/>
        <v>28816.750718289768</v>
      </c>
      <c r="M642" s="3">
        <v>28823.7</v>
      </c>
      <c r="N642" t="s">
        <v>31</v>
      </c>
      <c r="O642" s="2">
        <v>45671</v>
      </c>
      <c r="P642" t="s">
        <v>9</v>
      </c>
      <c r="Q642" s="4">
        <v>76</v>
      </c>
      <c r="R642" s="4" t="str">
        <f t="shared" si="19"/>
        <v xml:space="preserve"> 61-90 DAYS</v>
      </c>
    </row>
    <row r="643" spans="1:18" x14ac:dyDescent="0.2">
      <c r="A643" t="s">
        <v>0</v>
      </c>
      <c r="B643" t="s">
        <v>1</v>
      </c>
      <c r="C643" t="s">
        <v>912</v>
      </c>
      <c r="D643" t="s">
        <v>849</v>
      </c>
      <c r="E643" t="s">
        <v>914</v>
      </c>
      <c r="F643" t="s">
        <v>915</v>
      </c>
      <c r="G643" t="s">
        <v>1322</v>
      </c>
      <c r="H643" t="s">
        <v>1323</v>
      </c>
      <c r="I643" s="2">
        <v>45611</v>
      </c>
      <c r="J643" s="3">
        <v>161113.07</v>
      </c>
      <c r="K643" t="s">
        <v>8</v>
      </c>
      <c r="L643" s="11">
        <f t="shared" ref="L643:L706" si="20">+J643/4.9771</f>
        <v>32370.872596491932</v>
      </c>
      <c r="M643" s="3">
        <v>32378.68</v>
      </c>
      <c r="N643" t="s">
        <v>31</v>
      </c>
      <c r="O643" s="2">
        <v>45671</v>
      </c>
      <c r="P643" t="s">
        <v>9</v>
      </c>
      <c r="Q643" s="4">
        <v>76</v>
      </c>
      <c r="R643" s="4" t="str">
        <f t="shared" ref="R643:R706" si="21">IF(Q643&lt;=0,"NON SCADUTO",IF(Q643&lt;61,"0-60 DAYS",IF(Q643&lt;91," 61-90 DAYS",IF(Q643&lt;121,"91-120 DAYS",IF(Q643&lt;366," 121-365 DAYS",IF(Q643&gt;366,"OLTRE 365 DAYS",0))))))</f>
        <v xml:space="preserve"> 61-90 DAYS</v>
      </c>
    </row>
    <row r="644" spans="1:18" x14ac:dyDescent="0.2">
      <c r="A644" t="s">
        <v>0</v>
      </c>
      <c r="B644" t="s">
        <v>1</v>
      </c>
      <c r="C644" t="s">
        <v>912</v>
      </c>
      <c r="D644" t="s">
        <v>849</v>
      </c>
      <c r="E644" t="s">
        <v>914</v>
      </c>
      <c r="F644" t="s">
        <v>915</v>
      </c>
      <c r="G644" t="s">
        <v>1324</v>
      </c>
      <c r="H644" t="s">
        <v>1325</v>
      </c>
      <c r="I644" s="2">
        <v>45610</v>
      </c>
      <c r="J644" s="3">
        <v>72213.19</v>
      </c>
      <c r="K644" t="s">
        <v>8</v>
      </c>
      <c r="L644" s="11">
        <f t="shared" si="20"/>
        <v>14509.089630507726</v>
      </c>
      <c r="M644" s="3">
        <v>14511.13</v>
      </c>
      <c r="N644" t="s">
        <v>31</v>
      </c>
      <c r="O644" s="2">
        <v>45670</v>
      </c>
      <c r="P644" t="s">
        <v>9</v>
      </c>
      <c r="Q644" s="4">
        <v>77</v>
      </c>
      <c r="R644" s="4" t="str">
        <f t="shared" si="21"/>
        <v xml:space="preserve"> 61-90 DAYS</v>
      </c>
    </row>
    <row r="645" spans="1:18" x14ac:dyDescent="0.2">
      <c r="A645" t="s">
        <v>0</v>
      </c>
      <c r="B645" t="s">
        <v>1</v>
      </c>
      <c r="C645" t="s">
        <v>912</v>
      </c>
      <c r="D645" t="s">
        <v>849</v>
      </c>
      <c r="E645" t="s">
        <v>914</v>
      </c>
      <c r="F645" t="s">
        <v>915</v>
      </c>
      <c r="G645" t="s">
        <v>1326</v>
      </c>
      <c r="H645" t="s">
        <v>1327</v>
      </c>
      <c r="I645" s="2">
        <v>45610</v>
      </c>
      <c r="J645" s="3">
        <v>137990.20000000001</v>
      </c>
      <c r="K645" t="s">
        <v>8</v>
      </c>
      <c r="L645" s="11">
        <f t="shared" si="20"/>
        <v>27725.020594321995</v>
      </c>
      <c r="M645" s="3">
        <v>27728.92</v>
      </c>
      <c r="N645" t="s">
        <v>31</v>
      </c>
      <c r="O645" s="2">
        <v>45670</v>
      </c>
      <c r="P645" t="s">
        <v>9</v>
      </c>
      <c r="Q645" s="4">
        <v>77</v>
      </c>
      <c r="R645" s="4" t="str">
        <f t="shared" si="21"/>
        <v xml:space="preserve"> 61-90 DAYS</v>
      </c>
    </row>
    <row r="646" spans="1:18" x14ac:dyDescent="0.2">
      <c r="A646" t="s">
        <v>0</v>
      </c>
      <c r="B646" t="s">
        <v>1</v>
      </c>
      <c r="C646" t="s">
        <v>912</v>
      </c>
      <c r="D646" t="s">
        <v>849</v>
      </c>
      <c r="E646" t="s">
        <v>914</v>
      </c>
      <c r="F646" t="s">
        <v>915</v>
      </c>
      <c r="G646" t="s">
        <v>1328</v>
      </c>
      <c r="H646" t="s">
        <v>1329</v>
      </c>
      <c r="I646" s="2">
        <v>45610</v>
      </c>
      <c r="J646" s="3">
        <v>108228.69</v>
      </c>
      <c r="K646" t="s">
        <v>8</v>
      </c>
      <c r="L646" s="11">
        <f t="shared" si="20"/>
        <v>21745.331618814169</v>
      </c>
      <c r="M646" s="3">
        <v>21748.39</v>
      </c>
      <c r="N646" t="s">
        <v>31</v>
      </c>
      <c r="O646" s="2">
        <v>45670</v>
      </c>
      <c r="P646" t="s">
        <v>9</v>
      </c>
      <c r="Q646" s="4">
        <v>77</v>
      </c>
      <c r="R646" s="4" t="str">
        <f t="shared" si="21"/>
        <v xml:space="preserve"> 61-90 DAYS</v>
      </c>
    </row>
    <row r="647" spans="1:18" x14ac:dyDescent="0.2">
      <c r="A647" t="s">
        <v>0</v>
      </c>
      <c r="B647" t="s">
        <v>1</v>
      </c>
      <c r="C647" t="s">
        <v>912</v>
      </c>
      <c r="D647" t="s">
        <v>849</v>
      </c>
      <c r="E647" t="s">
        <v>914</v>
      </c>
      <c r="F647" t="s">
        <v>915</v>
      </c>
      <c r="G647" t="s">
        <v>1330</v>
      </c>
      <c r="H647" t="s">
        <v>1331</v>
      </c>
      <c r="I647" s="2">
        <v>45610</v>
      </c>
      <c r="J647" s="3">
        <v>217942.13</v>
      </c>
      <c r="K647" t="s">
        <v>8</v>
      </c>
      <c r="L647" s="11">
        <f t="shared" si="20"/>
        <v>43788.979526230134</v>
      </c>
      <c r="M647" s="3">
        <v>43795.14</v>
      </c>
      <c r="N647" t="s">
        <v>31</v>
      </c>
      <c r="O647" s="2">
        <v>45670</v>
      </c>
      <c r="P647" t="s">
        <v>9</v>
      </c>
      <c r="Q647" s="4">
        <v>77</v>
      </c>
      <c r="R647" s="4" t="str">
        <f t="shared" si="21"/>
        <v xml:space="preserve"> 61-90 DAYS</v>
      </c>
    </row>
    <row r="648" spans="1:18" x14ac:dyDescent="0.2">
      <c r="A648" t="s">
        <v>0</v>
      </c>
      <c r="B648" t="s">
        <v>1</v>
      </c>
      <c r="C648" t="s">
        <v>912</v>
      </c>
      <c r="D648" t="s">
        <v>849</v>
      </c>
      <c r="E648" t="s">
        <v>914</v>
      </c>
      <c r="F648" t="s">
        <v>915</v>
      </c>
      <c r="G648" t="s">
        <v>1332</v>
      </c>
      <c r="H648" t="s">
        <v>1333</v>
      </c>
      <c r="I648" s="2">
        <v>45610</v>
      </c>
      <c r="J648" s="3">
        <v>869.87</v>
      </c>
      <c r="K648" t="s">
        <v>8</v>
      </c>
      <c r="L648" s="11">
        <f t="shared" si="20"/>
        <v>174.77446705913081</v>
      </c>
      <c r="M648" s="3">
        <v>174.8</v>
      </c>
      <c r="N648" t="s">
        <v>31</v>
      </c>
      <c r="O648" s="2">
        <v>45670</v>
      </c>
      <c r="P648" t="s">
        <v>9</v>
      </c>
      <c r="Q648" s="4">
        <v>77</v>
      </c>
      <c r="R648" s="4" t="str">
        <f t="shared" si="21"/>
        <v xml:space="preserve"> 61-90 DAYS</v>
      </c>
    </row>
    <row r="649" spans="1:18" x14ac:dyDescent="0.2">
      <c r="A649" t="s">
        <v>0</v>
      </c>
      <c r="B649" t="s">
        <v>1</v>
      </c>
      <c r="C649" t="s">
        <v>912</v>
      </c>
      <c r="D649" t="s">
        <v>849</v>
      </c>
      <c r="E649" t="s">
        <v>914</v>
      </c>
      <c r="F649" t="s">
        <v>915</v>
      </c>
      <c r="G649" t="s">
        <v>1334</v>
      </c>
      <c r="H649" t="s">
        <v>1335</v>
      </c>
      <c r="I649" s="2">
        <v>45609</v>
      </c>
      <c r="J649" s="3">
        <v>144620.59</v>
      </c>
      <c r="K649" t="s">
        <v>8</v>
      </c>
      <c r="L649" s="11">
        <f t="shared" si="20"/>
        <v>29057.199975889573</v>
      </c>
      <c r="M649" s="3">
        <v>29063.040000000001</v>
      </c>
      <c r="N649" t="s">
        <v>31</v>
      </c>
      <c r="O649" s="2">
        <v>45669</v>
      </c>
      <c r="P649" t="s">
        <v>9</v>
      </c>
      <c r="Q649" s="4">
        <v>78</v>
      </c>
      <c r="R649" s="4" t="str">
        <f t="shared" si="21"/>
        <v xml:space="preserve"> 61-90 DAYS</v>
      </c>
    </row>
    <row r="650" spans="1:18" x14ac:dyDescent="0.2">
      <c r="A650" t="s">
        <v>0</v>
      </c>
      <c r="B650" t="s">
        <v>1</v>
      </c>
      <c r="C650" t="s">
        <v>912</v>
      </c>
      <c r="D650" t="s">
        <v>849</v>
      </c>
      <c r="E650" t="s">
        <v>914</v>
      </c>
      <c r="F650" t="s">
        <v>915</v>
      </c>
      <c r="G650" t="s">
        <v>1336</v>
      </c>
      <c r="H650" t="s">
        <v>1337</v>
      </c>
      <c r="I650" s="2">
        <v>45609</v>
      </c>
      <c r="J650" s="3">
        <v>195375.17</v>
      </c>
      <c r="K650" t="s">
        <v>8</v>
      </c>
      <c r="L650" s="11">
        <f t="shared" si="20"/>
        <v>39254.821080548914</v>
      </c>
      <c r="M650" s="3">
        <v>39262.71</v>
      </c>
      <c r="N650" t="s">
        <v>31</v>
      </c>
      <c r="O650" s="2">
        <v>45669</v>
      </c>
      <c r="P650" t="s">
        <v>9</v>
      </c>
      <c r="Q650" s="4">
        <v>78</v>
      </c>
      <c r="R650" s="4" t="str">
        <f t="shared" si="21"/>
        <v xml:space="preserve"> 61-90 DAYS</v>
      </c>
    </row>
    <row r="651" spans="1:18" x14ac:dyDescent="0.2">
      <c r="A651" t="s">
        <v>0</v>
      </c>
      <c r="B651" t="s">
        <v>1</v>
      </c>
      <c r="C651" t="s">
        <v>912</v>
      </c>
      <c r="D651" t="s">
        <v>849</v>
      </c>
      <c r="E651" t="s">
        <v>914</v>
      </c>
      <c r="F651" t="s">
        <v>915</v>
      </c>
      <c r="G651" t="s">
        <v>1338</v>
      </c>
      <c r="H651" t="s">
        <v>1339</v>
      </c>
      <c r="I651" s="2">
        <v>45609</v>
      </c>
      <c r="J651" s="3">
        <v>152989.65</v>
      </c>
      <c r="K651" t="s">
        <v>8</v>
      </c>
      <c r="L651" s="11">
        <f t="shared" si="20"/>
        <v>30738.71330694581</v>
      </c>
      <c r="M651" s="3">
        <v>30744.89</v>
      </c>
      <c r="N651" t="s">
        <v>31</v>
      </c>
      <c r="O651" s="2">
        <v>45669</v>
      </c>
      <c r="P651" t="s">
        <v>9</v>
      </c>
      <c r="Q651" s="4">
        <v>78</v>
      </c>
      <c r="R651" s="4" t="str">
        <f t="shared" si="21"/>
        <v xml:space="preserve"> 61-90 DAYS</v>
      </c>
    </row>
    <row r="652" spans="1:18" x14ac:dyDescent="0.2">
      <c r="A652" t="s">
        <v>0</v>
      </c>
      <c r="B652" t="s">
        <v>1</v>
      </c>
      <c r="C652" t="s">
        <v>912</v>
      </c>
      <c r="D652" t="s">
        <v>849</v>
      </c>
      <c r="E652" t="s">
        <v>914</v>
      </c>
      <c r="F652" t="s">
        <v>915</v>
      </c>
      <c r="G652" t="s">
        <v>1340</v>
      </c>
      <c r="H652" t="s">
        <v>1341</v>
      </c>
      <c r="I652" s="2">
        <v>45609</v>
      </c>
      <c r="J652" s="3">
        <v>128138.01</v>
      </c>
      <c r="K652" t="s">
        <v>8</v>
      </c>
      <c r="L652" s="11">
        <f t="shared" si="20"/>
        <v>25745.516465411583</v>
      </c>
      <c r="M652" s="3">
        <v>25750.69</v>
      </c>
      <c r="N652" t="s">
        <v>31</v>
      </c>
      <c r="O652" s="2">
        <v>45669</v>
      </c>
      <c r="P652" t="s">
        <v>9</v>
      </c>
      <c r="Q652" s="4">
        <v>78</v>
      </c>
      <c r="R652" s="4" t="str">
        <f t="shared" si="21"/>
        <v xml:space="preserve"> 61-90 DAYS</v>
      </c>
    </row>
    <row r="653" spans="1:18" x14ac:dyDescent="0.2">
      <c r="A653" t="s">
        <v>0</v>
      </c>
      <c r="B653" t="s">
        <v>1</v>
      </c>
      <c r="C653" t="s">
        <v>912</v>
      </c>
      <c r="D653" t="s">
        <v>849</v>
      </c>
      <c r="E653" t="s">
        <v>914</v>
      </c>
      <c r="F653" t="s">
        <v>915</v>
      </c>
      <c r="G653" t="s">
        <v>1342</v>
      </c>
      <c r="H653" t="s">
        <v>1343</v>
      </c>
      <c r="I653" s="2">
        <v>45608</v>
      </c>
      <c r="J653" s="3">
        <v>1036.3699999999999</v>
      </c>
      <c r="K653" t="s">
        <v>8</v>
      </c>
      <c r="L653" s="11">
        <f t="shared" si="20"/>
        <v>208.22768278716518</v>
      </c>
      <c r="M653" s="3">
        <v>208.32</v>
      </c>
      <c r="N653" t="s">
        <v>31</v>
      </c>
      <c r="O653" s="2">
        <v>45668</v>
      </c>
      <c r="P653" t="s">
        <v>9</v>
      </c>
      <c r="Q653" s="4">
        <v>79</v>
      </c>
      <c r="R653" s="4" t="str">
        <f t="shared" si="21"/>
        <v xml:space="preserve"> 61-90 DAYS</v>
      </c>
    </row>
    <row r="654" spans="1:18" x14ac:dyDescent="0.2">
      <c r="A654" t="s">
        <v>0</v>
      </c>
      <c r="B654" t="s">
        <v>1</v>
      </c>
      <c r="C654" t="s">
        <v>912</v>
      </c>
      <c r="D654" t="s">
        <v>849</v>
      </c>
      <c r="E654" t="s">
        <v>914</v>
      </c>
      <c r="F654" t="s">
        <v>915</v>
      </c>
      <c r="G654" t="s">
        <v>1344</v>
      </c>
      <c r="H654" t="s">
        <v>1345</v>
      </c>
      <c r="I654" s="2">
        <v>45608</v>
      </c>
      <c r="J654" s="3">
        <v>4352.1400000000003</v>
      </c>
      <c r="K654" t="s">
        <v>8</v>
      </c>
      <c r="L654" s="11">
        <f t="shared" si="20"/>
        <v>874.4329026943401</v>
      </c>
      <c r="M654" s="3">
        <v>874.82</v>
      </c>
      <c r="N654" t="s">
        <v>31</v>
      </c>
      <c r="O654" s="2">
        <v>45668</v>
      </c>
      <c r="P654" t="s">
        <v>9</v>
      </c>
      <c r="Q654" s="4">
        <v>79</v>
      </c>
      <c r="R654" s="4" t="str">
        <f t="shared" si="21"/>
        <v xml:space="preserve"> 61-90 DAYS</v>
      </c>
    </row>
    <row r="655" spans="1:18" x14ac:dyDescent="0.2">
      <c r="A655" t="s">
        <v>0</v>
      </c>
      <c r="B655" t="s">
        <v>1</v>
      </c>
      <c r="C655" t="s">
        <v>912</v>
      </c>
      <c r="D655" t="s">
        <v>849</v>
      </c>
      <c r="E655" t="s">
        <v>914</v>
      </c>
      <c r="F655" t="s">
        <v>915</v>
      </c>
      <c r="G655" t="s">
        <v>1346</v>
      </c>
      <c r="H655" t="s">
        <v>1347</v>
      </c>
      <c r="I655" s="2">
        <v>45608</v>
      </c>
      <c r="J655" s="3">
        <v>138707.48000000001</v>
      </c>
      <c r="K655" t="s">
        <v>8</v>
      </c>
      <c r="L655" s="11">
        <f t="shared" si="20"/>
        <v>27869.136645837938</v>
      </c>
      <c r="M655" s="3">
        <v>27881.46</v>
      </c>
      <c r="N655" t="s">
        <v>31</v>
      </c>
      <c r="O655" s="2">
        <v>45668</v>
      </c>
      <c r="P655" t="s">
        <v>9</v>
      </c>
      <c r="Q655" s="4">
        <v>79</v>
      </c>
      <c r="R655" s="4" t="str">
        <f t="shared" si="21"/>
        <v xml:space="preserve"> 61-90 DAYS</v>
      </c>
    </row>
    <row r="656" spans="1:18" x14ac:dyDescent="0.2">
      <c r="A656" t="s">
        <v>0</v>
      </c>
      <c r="B656" t="s">
        <v>1</v>
      </c>
      <c r="C656" t="s">
        <v>912</v>
      </c>
      <c r="D656" t="s">
        <v>849</v>
      </c>
      <c r="E656" t="s">
        <v>914</v>
      </c>
      <c r="F656" t="s">
        <v>915</v>
      </c>
      <c r="G656" t="s">
        <v>1348</v>
      </c>
      <c r="H656" t="s">
        <v>1349</v>
      </c>
      <c r="I656" s="2">
        <v>45608</v>
      </c>
      <c r="J656" s="3">
        <v>115658.27</v>
      </c>
      <c r="K656" t="s">
        <v>8</v>
      </c>
      <c r="L656" s="11">
        <f t="shared" si="20"/>
        <v>23238.08442667417</v>
      </c>
      <c r="M656" s="3">
        <v>23248.36</v>
      </c>
      <c r="N656" t="s">
        <v>31</v>
      </c>
      <c r="O656" s="2">
        <v>45668</v>
      </c>
      <c r="P656" t="s">
        <v>9</v>
      </c>
      <c r="Q656" s="4">
        <v>79</v>
      </c>
      <c r="R656" s="4" t="str">
        <f t="shared" si="21"/>
        <v xml:space="preserve"> 61-90 DAYS</v>
      </c>
    </row>
    <row r="657" spans="1:18" x14ac:dyDescent="0.2">
      <c r="A657" t="s">
        <v>0</v>
      </c>
      <c r="B657" t="s">
        <v>1</v>
      </c>
      <c r="C657" t="s">
        <v>912</v>
      </c>
      <c r="D657" t="s">
        <v>849</v>
      </c>
      <c r="E657" t="s">
        <v>914</v>
      </c>
      <c r="F657" t="s">
        <v>915</v>
      </c>
      <c r="G657" t="s">
        <v>1350</v>
      </c>
      <c r="H657" t="s">
        <v>1351</v>
      </c>
      <c r="I657" s="2">
        <v>45608</v>
      </c>
      <c r="J657" s="3">
        <v>163219.16</v>
      </c>
      <c r="K657" t="s">
        <v>8</v>
      </c>
      <c r="L657" s="11">
        <f t="shared" si="20"/>
        <v>32794.028651222601</v>
      </c>
      <c r="M657" s="3">
        <v>32808.53</v>
      </c>
      <c r="N657" t="s">
        <v>31</v>
      </c>
      <c r="O657" s="2">
        <v>45668</v>
      </c>
      <c r="P657" t="s">
        <v>9</v>
      </c>
      <c r="Q657" s="4">
        <v>79</v>
      </c>
      <c r="R657" s="4" t="str">
        <f t="shared" si="21"/>
        <v xml:space="preserve"> 61-90 DAYS</v>
      </c>
    </row>
    <row r="658" spans="1:18" x14ac:dyDescent="0.2">
      <c r="A658" t="s">
        <v>0</v>
      </c>
      <c r="B658" t="s">
        <v>1</v>
      </c>
      <c r="C658" t="s">
        <v>912</v>
      </c>
      <c r="D658" t="s">
        <v>849</v>
      </c>
      <c r="E658" t="s">
        <v>914</v>
      </c>
      <c r="F658" t="s">
        <v>915</v>
      </c>
      <c r="G658" t="s">
        <v>1352</v>
      </c>
      <c r="H658" t="s">
        <v>1353</v>
      </c>
      <c r="I658" s="2">
        <v>45608</v>
      </c>
      <c r="J658" s="3">
        <v>153144.44</v>
      </c>
      <c r="K658" t="s">
        <v>8</v>
      </c>
      <c r="L658" s="11">
        <f t="shared" si="20"/>
        <v>30769.813746961081</v>
      </c>
      <c r="M658" s="3">
        <v>30783.42</v>
      </c>
      <c r="N658" t="s">
        <v>31</v>
      </c>
      <c r="O658" s="2">
        <v>45668</v>
      </c>
      <c r="P658" t="s">
        <v>9</v>
      </c>
      <c r="Q658" s="4">
        <v>79</v>
      </c>
      <c r="R658" s="4" t="str">
        <f t="shared" si="21"/>
        <v xml:space="preserve"> 61-90 DAYS</v>
      </c>
    </row>
    <row r="659" spans="1:18" x14ac:dyDescent="0.2">
      <c r="A659" t="s">
        <v>0</v>
      </c>
      <c r="B659" t="s">
        <v>1</v>
      </c>
      <c r="C659" t="s">
        <v>912</v>
      </c>
      <c r="D659" t="s">
        <v>849</v>
      </c>
      <c r="E659" t="s">
        <v>914</v>
      </c>
      <c r="F659" t="s">
        <v>915</v>
      </c>
      <c r="G659" t="s">
        <v>1354</v>
      </c>
      <c r="H659" t="s">
        <v>1355</v>
      </c>
      <c r="I659" s="2">
        <v>45617</v>
      </c>
      <c r="J659" s="3">
        <v>104030.65</v>
      </c>
      <c r="K659" t="s">
        <v>8</v>
      </c>
      <c r="L659" s="11">
        <f t="shared" si="20"/>
        <v>20901.860521187034</v>
      </c>
      <c r="M659" s="3">
        <v>20905.64</v>
      </c>
      <c r="N659" t="s">
        <v>31</v>
      </c>
      <c r="O659" s="2">
        <v>45677</v>
      </c>
      <c r="P659" t="s">
        <v>9</v>
      </c>
      <c r="Q659" s="4">
        <v>70</v>
      </c>
      <c r="R659" s="4" t="str">
        <f t="shared" si="21"/>
        <v xml:space="preserve"> 61-90 DAYS</v>
      </c>
    </row>
    <row r="660" spans="1:18" x14ac:dyDescent="0.2">
      <c r="A660" t="s">
        <v>0</v>
      </c>
      <c r="B660" t="s">
        <v>1</v>
      </c>
      <c r="C660" t="s">
        <v>912</v>
      </c>
      <c r="D660" t="s">
        <v>849</v>
      </c>
      <c r="E660" t="s">
        <v>914</v>
      </c>
      <c r="F660" t="s">
        <v>915</v>
      </c>
      <c r="G660" t="s">
        <v>1356</v>
      </c>
      <c r="H660" t="s">
        <v>1357</v>
      </c>
      <c r="I660" s="2">
        <v>45616</v>
      </c>
      <c r="J660" s="3">
        <v>123609.22</v>
      </c>
      <c r="K660" t="s">
        <v>8</v>
      </c>
      <c r="L660" s="11">
        <f t="shared" si="20"/>
        <v>24835.591006811195</v>
      </c>
      <c r="M660" s="3">
        <v>24836.59</v>
      </c>
      <c r="N660" t="s">
        <v>31</v>
      </c>
      <c r="O660" s="2">
        <v>45676</v>
      </c>
      <c r="P660" t="s">
        <v>9</v>
      </c>
      <c r="Q660" s="4">
        <v>71</v>
      </c>
      <c r="R660" s="4" t="str">
        <f t="shared" si="21"/>
        <v xml:space="preserve"> 61-90 DAYS</v>
      </c>
    </row>
    <row r="661" spans="1:18" x14ac:dyDescent="0.2">
      <c r="A661" t="s">
        <v>0</v>
      </c>
      <c r="B661" t="s">
        <v>1</v>
      </c>
      <c r="C661" t="s">
        <v>912</v>
      </c>
      <c r="D661" t="s">
        <v>849</v>
      </c>
      <c r="E661" t="s">
        <v>914</v>
      </c>
      <c r="F661" t="s">
        <v>915</v>
      </c>
      <c r="G661" t="s">
        <v>1358</v>
      </c>
      <c r="H661" t="s">
        <v>1359</v>
      </c>
      <c r="I661" s="2">
        <v>45616</v>
      </c>
      <c r="J661" s="3">
        <v>125187.1</v>
      </c>
      <c r="K661" t="s">
        <v>8</v>
      </c>
      <c r="L661" s="11">
        <f t="shared" si="20"/>
        <v>25152.618994997087</v>
      </c>
      <c r="M661" s="3">
        <v>25153.63</v>
      </c>
      <c r="N661" t="s">
        <v>31</v>
      </c>
      <c r="O661" s="2">
        <v>45676</v>
      </c>
      <c r="P661" t="s">
        <v>9</v>
      </c>
      <c r="Q661" s="4">
        <v>71</v>
      </c>
      <c r="R661" s="4" t="str">
        <f t="shared" si="21"/>
        <v xml:space="preserve"> 61-90 DAYS</v>
      </c>
    </row>
    <row r="662" spans="1:18" x14ac:dyDescent="0.2">
      <c r="A662" t="s">
        <v>0</v>
      </c>
      <c r="B662" t="s">
        <v>1</v>
      </c>
      <c r="C662" t="s">
        <v>912</v>
      </c>
      <c r="D662" t="s">
        <v>849</v>
      </c>
      <c r="E662" t="s">
        <v>914</v>
      </c>
      <c r="F662" t="s">
        <v>915</v>
      </c>
      <c r="G662" t="s">
        <v>1360</v>
      </c>
      <c r="H662" t="s">
        <v>1361</v>
      </c>
      <c r="I662" s="2">
        <v>45616</v>
      </c>
      <c r="J662" s="3">
        <v>179456.21</v>
      </c>
      <c r="K662" t="s">
        <v>8</v>
      </c>
      <c r="L662" s="11">
        <f t="shared" si="20"/>
        <v>36056.380221414074</v>
      </c>
      <c r="M662" s="3">
        <v>36057.83</v>
      </c>
      <c r="N662" t="s">
        <v>31</v>
      </c>
      <c r="O662" s="2">
        <v>45676</v>
      </c>
      <c r="P662" t="s">
        <v>9</v>
      </c>
      <c r="Q662" s="4">
        <v>71</v>
      </c>
      <c r="R662" s="4" t="str">
        <f t="shared" si="21"/>
        <v xml:space="preserve"> 61-90 DAYS</v>
      </c>
    </row>
    <row r="663" spans="1:18" x14ac:dyDescent="0.2">
      <c r="A663" t="s">
        <v>0</v>
      </c>
      <c r="B663" t="s">
        <v>1</v>
      </c>
      <c r="C663" t="s">
        <v>912</v>
      </c>
      <c r="D663" t="s">
        <v>849</v>
      </c>
      <c r="E663" t="s">
        <v>914</v>
      </c>
      <c r="F663" t="s">
        <v>915</v>
      </c>
      <c r="G663" t="s">
        <v>1362</v>
      </c>
      <c r="H663" t="s">
        <v>1363</v>
      </c>
      <c r="I663" s="2">
        <v>45615</v>
      </c>
      <c r="J663" s="3">
        <v>1405.09</v>
      </c>
      <c r="K663" t="s">
        <v>8</v>
      </c>
      <c r="L663" s="11">
        <f t="shared" si="20"/>
        <v>282.3109843081312</v>
      </c>
      <c r="M663" s="3">
        <v>282.35000000000002</v>
      </c>
      <c r="N663" t="s">
        <v>31</v>
      </c>
      <c r="O663" s="2">
        <v>45675</v>
      </c>
      <c r="P663" t="s">
        <v>9</v>
      </c>
      <c r="Q663" s="4">
        <v>72</v>
      </c>
      <c r="R663" s="4" t="str">
        <f t="shared" si="21"/>
        <v xml:space="preserve"> 61-90 DAYS</v>
      </c>
    </row>
    <row r="664" spans="1:18" x14ac:dyDescent="0.2">
      <c r="A664" t="s">
        <v>0</v>
      </c>
      <c r="B664" t="s">
        <v>1</v>
      </c>
      <c r="C664" t="s">
        <v>912</v>
      </c>
      <c r="D664" t="s">
        <v>849</v>
      </c>
      <c r="E664" t="s">
        <v>914</v>
      </c>
      <c r="F664" t="s">
        <v>915</v>
      </c>
      <c r="G664" t="s">
        <v>1364</v>
      </c>
      <c r="H664" t="s">
        <v>1365</v>
      </c>
      <c r="I664" s="2">
        <v>45615</v>
      </c>
      <c r="J664" s="3">
        <v>272.01</v>
      </c>
      <c r="K664" t="s">
        <v>8</v>
      </c>
      <c r="L664" s="11">
        <f t="shared" si="20"/>
        <v>54.652307568664483</v>
      </c>
      <c r="M664" s="3">
        <v>54.66</v>
      </c>
      <c r="N664" t="s">
        <v>31</v>
      </c>
      <c r="O664" s="2">
        <v>45675</v>
      </c>
      <c r="P664" t="s">
        <v>9</v>
      </c>
      <c r="Q664" s="4">
        <v>72</v>
      </c>
      <c r="R664" s="4" t="str">
        <f t="shared" si="21"/>
        <v xml:space="preserve"> 61-90 DAYS</v>
      </c>
    </row>
    <row r="665" spans="1:18" x14ac:dyDescent="0.2">
      <c r="A665" t="s">
        <v>0</v>
      </c>
      <c r="B665" t="s">
        <v>1</v>
      </c>
      <c r="C665" t="s">
        <v>912</v>
      </c>
      <c r="D665" t="s">
        <v>849</v>
      </c>
      <c r="E665" t="s">
        <v>914</v>
      </c>
      <c r="F665" t="s">
        <v>915</v>
      </c>
      <c r="G665" t="s">
        <v>1366</v>
      </c>
      <c r="H665" t="s">
        <v>1367</v>
      </c>
      <c r="I665" s="2">
        <v>45615</v>
      </c>
      <c r="J665" s="3">
        <v>45.73</v>
      </c>
      <c r="K665" t="s">
        <v>8</v>
      </c>
      <c r="L665" s="11">
        <f t="shared" si="20"/>
        <v>9.1880814128709485</v>
      </c>
      <c r="M665" s="3">
        <v>9.19</v>
      </c>
      <c r="N665" t="s">
        <v>31</v>
      </c>
      <c r="O665" s="2">
        <v>45675</v>
      </c>
      <c r="P665" t="s">
        <v>9</v>
      </c>
      <c r="Q665" s="4">
        <v>72</v>
      </c>
      <c r="R665" s="4" t="str">
        <f t="shared" si="21"/>
        <v xml:space="preserve"> 61-90 DAYS</v>
      </c>
    </row>
    <row r="666" spans="1:18" x14ac:dyDescent="0.2">
      <c r="A666" t="s">
        <v>0</v>
      </c>
      <c r="B666" t="s">
        <v>1</v>
      </c>
      <c r="C666" t="s">
        <v>912</v>
      </c>
      <c r="D666" t="s">
        <v>849</v>
      </c>
      <c r="E666" t="s">
        <v>914</v>
      </c>
      <c r="F666" t="s">
        <v>915</v>
      </c>
      <c r="G666" t="s">
        <v>1368</v>
      </c>
      <c r="H666" t="s">
        <v>1369</v>
      </c>
      <c r="I666" s="2">
        <v>45615</v>
      </c>
      <c r="J666" s="3">
        <v>3652.43</v>
      </c>
      <c r="K666" t="s">
        <v>8</v>
      </c>
      <c r="L666" s="11">
        <f t="shared" si="20"/>
        <v>733.84701934861664</v>
      </c>
      <c r="M666" s="3">
        <v>733.95</v>
      </c>
      <c r="N666" t="s">
        <v>31</v>
      </c>
      <c r="O666" s="2">
        <v>45675</v>
      </c>
      <c r="P666" t="s">
        <v>9</v>
      </c>
      <c r="Q666" s="4">
        <v>72</v>
      </c>
      <c r="R666" s="4" t="str">
        <f t="shared" si="21"/>
        <v xml:space="preserve"> 61-90 DAYS</v>
      </c>
    </row>
    <row r="667" spans="1:18" x14ac:dyDescent="0.2">
      <c r="A667" t="s">
        <v>0</v>
      </c>
      <c r="B667" t="s">
        <v>1</v>
      </c>
      <c r="C667" t="s">
        <v>912</v>
      </c>
      <c r="D667" t="s">
        <v>849</v>
      </c>
      <c r="E667" t="s">
        <v>914</v>
      </c>
      <c r="F667" t="s">
        <v>915</v>
      </c>
      <c r="G667" t="s">
        <v>1370</v>
      </c>
      <c r="H667" t="s">
        <v>1371</v>
      </c>
      <c r="I667" s="2">
        <v>45615</v>
      </c>
      <c r="J667" s="3">
        <v>647.92999999999995</v>
      </c>
      <c r="K667" t="s">
        <v>8</v>
      </c>
      <c r="L667" s="11">
        <f t="shared" si="20"/>
        <v>130.18223463462658</v>
      </c>
      <c r="M667" s="3">
        <v>130.19999999999999</v>
      </c>
      <c r="N667" t="s">
        <v>31</v>
      </c>
      <c r="O667" s="2">
        <v>45675</v>
      </c>
      <c r="P667" t="s">
        <v>9</v>
      </c>
      <c r="Q667" s="4">
        <v>72</v>
      </c>
      <c r="R667" s="4" t="str">
        <f t="shared" si="21"/>
        <v xml:space="preserve"> 61-90 DAYS</v>
      </c>
    </row>
    <row r="668" spans="1:18" x14ac:dyDescent="0.2">
      <c r="A668" t="s">
        <v>0</v>
      </c>
      <c r="B668" t="s">
        <v>1</v>
      </c>
      <c r="C668" t="s">
        <v>912</v>
      </c>
      <c r="D668" t="s">
        <v>849</v>
      </c>
      <c r="E668" t="s">
        <v>914</v>
      </c>
      <c r="F668" t="s">
        <v>915</v>
      </c>
      <c r="G668" t="s">
        <v>1372</v>
      </c>
      <c r="H668" t="s">
        <v>1373</v>
      </c>
      <c r="I668" s="2">
        <v>45615</v>
      </c>
      <c r="J668" s="3">
        <v>137507.84</v>
      </c>
      <c r="K668" t="s">
        <v>8</v>
      </c>
      <c r="L668" s="11">
        <f t="shared" si="20"/>
        <v>27628.10471961584</v>
      </c>
      <c r="M668" s="3">
        <v>27631.99</v>
      </c>
      <c r="N668" t="s">
        <v>31</v>
      </c>
      <c r="O668" s="2">
        <v>45675</v>
      </c>
      <c r="P668" t="s">
        <v>9</v>
      </c>
      <c r="Q668" s="4">
        <v>72</v>
      </c>
      <c r="R668" s="4" t="str">
        <f t="shared" si="21"/>
        <v xml:space="preserve"> 61-90 DAYS</v>
      </c>
    </row>
    <row r="669" spans="1:18" x14ac:dyDescent="0.2">
      <c r="A669" t="s">
        <v>0</v>
      </c>
      <c r="B669" t="s">
        <v>1</v>
      </c>
      <c r="C669" t="s">
        <v>912</v>
      </c>
      <c r="D669" t="s">
        <v>849</v>
      </c>
      <c r="E669" t="s">
        <v>914</v>
      </c>
      <c r="F669" t="s">
        <v>915</v>
      </c>
      <c r="G669" t="s">
        <v>1374</v>
      </c>
      <c r="H669" t="s">
        <v>1375</v>
      </c>
      <c r="I669" s="2">
        <v>45615</v>
      </c>
      <c r="J669" s="3">
        <v>174873.03</v>
      </c>
      <c r="K669" t="s">
        <v>8</v>
      </c>
      <c r="L669" s="11">
        <f t="shared" si="20"/>
        <v>35135.526712342529</v>
      </c>
      <c r="M669" s="3">
        <v>35140.47</v>
      </c>
      <c r="N669" t="s">
        <v>31</v>
      </c>
      <c r="O669" s="2">
        <v>45675</v>
      </c>
      <c r="P669" t="s">
        <v>9</v>
      </c>
      <c r="Q669" s="4">
        <v>72</v>
      </c>
      <c r="R669" s="4" t="str">
        <f t="shared" si="21"/>
        <v xml:space="preserve"> 61-90 DAYS</v>
      </c>
    </row>
    <row r="670" spans="1:18" x14ac:dyDescent="0.2">
      <c r="A670" t="s">
        <v>0</v>
      </c>
      <c r="B670" t="s">
        <v>1</v>
      </c>
      <c r="C670" t="s">
        <v>912</v>
      </c>
      <c r="D670" t="s">
        <v>849</v>
      </c>
      <c r="E670" t="s">
        <v>914</v>
      </c>
      <c r="F670" t="s">
        <v>915</v>
      </c>
      <c r="G670" t="s">
        <v>1376</v>
      </c>
      <c r="H670" t="s">
        <v>1377</v>
      </c>
      <c r="I670" s="2">
        <v>45615</v>
      </c>
      <c r="J670" s="3">
        <v>133196.88</v>
      </c>
      <c r="K670" t="s">
        <v>8</v>
      </c>
      <c r="L670" s="11">
        <f t="shared" si="20"/>
        <v>26761.945711358021</v>
      </c>
      <c r="M670" s="3">
        <v>26765.71</v>
      </c>
      <c r="N670" t="s">
        <v>31</v>
      </c>
      <c r="O670" s="2">
        <v>45675</v>
      </c>
      <c r="P670" t="s">
        <v>9</v>
      </c>
      <c r="Q670" s="4">
        <v>72</v>
      </c>
      <c r="R670" s="4" t="str">
        <f t="shared" si="21"/>
        <v xml:space="preserve"> 61-90 DAYS</v>
      </c>
    </row>
    <row r="671" spans="1:18" x14ac:dyDescent="0.2">
      <c r="A671" t="s">
        <v>0</v>
      </c>
      <c r="B671" t="s">
        <v>1</v>
      </c>
      <c r="C671" t="s">
        <v>912</v>
      </c>
      <c r="D671" t="s">
        <v>849</v>
      </c>
      <c r="E671" t="s">
        <v>914</v>
      </c>
      <c r="F671" t="s">
        <v>915</v>
      </c>
      <c r="G671" t="s">
        <v>1378</v>
      </c>
      <c r="H671" t="s">
        <v>1379</v>
      </c>
      <c r="I671" s="2">
        <v>45615</v>
      </c>
      <c r="J671" s="3">
        <v>238144.43</v>
      </c>
      <c r="K671" t="s">
        <v>8</v>
      </c>
      <c r="L671" s="11">
        <f t="shared" si="20"/>
        <v>47848.029977296013</v>
      </c>
      <c r="M671" s="3">
        <v>47854.76</v>
      </c>
      <c r="N671" t="s">
        <v>31</v>
      </c>
      <c r="O671" s="2">
        <v>45675</v>
      </c>
      <c r="P671" t="s">
        <v>9</v>
      </c>
      <c r="Q671" s="4">
        <v>72</v>
      </c>
      <c r="R671" s="4" t="str">
        <f t="shared" si="21"/>
        <v xml:space="preserve"> 61-90 DAYS</v>
      </c>
    </row>
    <row r="672" spans="1:18" x14ac:dyDescent="0.2">
      <c r="A672" t="s">
        <v>0</v>
      </c>
      <c r="B672" t="s">
        <v>1</v>
      </c>
      <c r="C672" t="s">
        <v>912</v>
      </c>
      <c r="D672" t="s">
        <v>849</v>
      </c>
      <c r="E672" t="s">
        <v>914</v>
      </c>
      <c r="F672" t="s">
        <v>915</v>
      </c>
      <c r="G672" t="s">
        <v>1380</v>
      </c>
      <c r="H672" t="s">
        <v>1381</v>
      </c>
      <c r="I672" s="2">
        <v>45614</v>
      </c>
      <c r="J672" s="3">
        <v>125882.06</v>
      </c>
      <c r="K672" t="s">
        <v>8</v>
      </c>
      <c r="L672" s="11">
        <f t="shared" si="20"/>
        <v>25292.250507323541</v>
      </c>
      <c r="M672" s="3">
        <v>25295.3</v>
      </c>
      <c r="N672" t="s">
        <v>31</v>
      </c>
      <c r="O672" s="2">
        <v>45674</v>
      </c>
      <c r="P672" t="s">
        <v>9</v>
      </c>
      <c r="Q672" s="4">
        <v>73</v>
      </c>
      <c r="R672" s="4" t="str">
        <f t="shared" si="21"/>
        <v xml:space="preserve"> 61-90 DAYS</v>
      </c>
    </row>
    <row r="673" spans="1:18" x14ac:dyDescent="0.2">
      <c r="A673" t="s">
        <v>0</v>
      </c>
      <c r="B673" t="s">
        <v>1</v>
      </c>
      <c r="C673" t="s">
        <v>912</v>
      </c>
      <c r="D673" t="s">
        <v>849</v>
      </c>
      <c r="E673" t="s">
        <v>914</v>
      </c>
      <c r="F673" t="s">
        <v>915</v>
      </c>
      <c r="G673" t="s">
        <v>1382</v>
      </c>
      <c r="H673" t="s">
        <v>1383</v>
      </c>
      <c r="I673" s="2">
        <v>45611</v>
      </c>
      <c r="J673" s="3">
        <v>820.13</v>
      </c>
      <c r="K673" t="s">
        <v>8</v>
      </c>
      <c r="L673" s="11">
        <f t="shared" si="20"/>
        <v>164.78069558578289</v>
      </c>
      <c r="M673" s="3">
        <v>164.82</v>
      </c>
      <c r="N673" t="s">
        <v>31</v>
      </c>
      <c r="O673" s="2">
        <v>45671</v>
      </c>
      <c r="P673" t="s">
        <v>9</v>
      </c>
      <c r="Q673" s="4">
        <v>76</v>
      </c>
      <c r="R673" s="4" t="str">
        <f t="shared" si="21"/>
        <v xml:space="preserve"> 61-90 DAYS</v>
      </c>
    </row>
    <row r="674" spans="1:18" x14ac:dyDescent="0.2">
      <c r="A674" t="s">
        <v>0</v>
      </c>
      <c r="B674" t="s">
        <v>1</v>
      </c>
      <c r="C674" t="s">
        <v>912</v>
      </c>
      <c r="D674" t="s">
        <v>849</v>
      </c>
      <c r="E674" t="s">
        <v>914</v>
      </c>
      <c r="F674" t="s">
        <v>915</v>
      </c>
      <c r="G674" t="s">
        <v>1384</v>
      </c>
      <c r="H674" t="s">
        <v>1385</v>
      </c>
      <c r="I674" s="2">
        <v>45611</v>
      </c>
      <c r="J674" s="3">
        <v>36445.03</v>
      </c>
      <c r="K674" t="s">
        <v>8</v>
      </c>
      <c r="L674" s="11">
        <f t="shared" si="20"/>
        <v>7322.5432480761883</v>
      </c>
      <c r="M674" s="3">
        <v>7324.31</v>
      </c>
      <c r="N674" t="s">
        <v>31</v>
      </c>
      <c r="O674" s="2">
        <v>45671</v>
      </c>
      <c r="P674" t="s">
        <v>9</v>
      </c>
      <c r="Q674" s="4">
        <v>76</v>
      </c>
      <c r="R674" s="4" t="str">
        <f t="shared" si="21"/>
        <v xml:space="preserve"> 61-90 DAYS</v>
      </c>
    </row>
    <row r="675" spans="1:18" x14ac:dyDescent="0.2">
      <c r="A675" t="s">
        <v>0</v>
      </c>
      <c r="B675" t="s">
        <v>1</v>
      </c>
      <c r="C675" t="s">
        <v>912</v>
      </c>
      <c r="D675" t="s">
        <v>849</v>
      </c>
      <c r="E675" t="s">
        <v>914</v>
      </c>
      <c r="F675" t="s">
        <v>915</v>
      </c>
      <c r="G675" t="s">
        <v>1386</v>
      </c>
      <c r="H675" t="s">
        <v>1387</v>
      </c>
      <c r="I675" s="2">
        <v>45611</v>
      </c>
      <c r="J675" s="3">
        <v>132971.07999999999</v>
      </c>
      <c r="K675" t="s">
        <v>8</v>
      </c>
      <c r="L675" s="11">
        <f t="shared" si="20"/>
        <v>26716.577926905222</v>
      </c>
      <c r="M675" s="3">
        <v>26723.02</v>
      </c>
      <c r="N675" t="s">
        <v>31</v>
      </c>
      <c r="O675" s="2">
        <v>45671</v>
      </c>
      <c r="P675" t="s">
        <v>9</v>
      </c>
      <c r="Q675" s="4">
        <v>76</v>
      </c>
      <c r="R675" s="4" t="str">
        <f t="shared" si="21"/>
        <v xml:space="preserve"> 61-90 DAYS</v>
      </c>
    </row>
    <row r="676" spans="1:18" x14ac:dyDescent="0.2">
      <c r="A676" t="s">
        <v>0</v>
      </c>
      <c r="B676" t="s">
        <v>1</v>
      </c>
      <c r="C676" t="s">
        <v>912</v>
      </c>
      <c r="D676" t="s">
        <v>849</v>
      </c>
      <c r="E676" t="s">
        <v>914</v>
      </c>
      <c r="F676" t="s">
        <v>915</v>
      </c>
      <c r="G676" t="s">
        <v>1388</v>
      </c>
      <c r="H676" t="s">
        <v>1389</v>
      </c>
      <c r="I676" s="2">
        <v>45601</v>
      </c>
      <c r="J676" s="3">
        <v>62515.33</v>
      </c>
      <c r="K676" t="s">
        <v>8</v>
      </c>
      <c r="L676" s="11">
        <f t="shared" si="20"/>
        <v>12560.593518313877</v>
      </c>
      <c r="M676" s="3">
        <v>12566.4</v>
      </c>
      <c r="N676" t="s">
        <v>31</v>
      </c>
      <c r="O676" s="2">
        <v>45661</v>
      </c>
      <c r="P676" t="s">
        <v>9</v>
      </c>
      <c r="Q676" s="4">
        <v>86</v>
      </c>
      <c r="R676" s="4" t="str">
        <f t="shared" si="21"/>
        <v xml:space="preserve"> 61-90 DAYS</v>
      </c>
    </row>
    <row r="677" spans="1:18" x14ac:dyDescent="0.2">
      <c r="A677" t="s">
        <v>0</v>
      </c>
      <c r="B677" t="s">
        <v>1</v>
      </c>
      <c r="C677" t="s">
        <v>912</v>
      </c>
      <c r="D677" t="s">
        <v>849</v>
      </c>
      <c r="E677" t="s">
        <v>914</v>
      </c>
      <c r="F677" t="s">
        <v>915</v>
      </c>
      <c r="G677" t="s">
        <v>1390</v>
      </c>
      <c r="H677" t="s">
        <v>1391</v>
      </c>
      <c r="I677" s="2">
        <v>45601</v>
      </c>
      <c r="J677" s="3">
        <v>157362.53</v>
      </c>
      <c r="K677" t="s">
        <v>8</v>
      </c>
      <c r="L677" s="11">
        <f t="shared" si="20"/>
        <v>31617.313294890599</v>
      </c>
      <c r="M677" s="3">
        <v>31631.93</v>
      </c>
      <c r="N677" t="s">
        <v>31</v>
      </c>
      <c r="O677" s="2">
        <v>45661</v>
      </c>
      <c r="P677" t="s">
        <v>9</v>
      </c>
      <c r="Q677" s="4">
        <v>86</v>
      </c>
      <c r="R677" s="4" t="str">
        <f t="shared" si="21"/>
        <v xml:space="preserve"> 61-90 DAYS</v>
      </c>
    </row>
    <row r="678" spans="1:18" x14ac:dyDescent="0.2">
      <c r="A678" t="s">
        <v>0</v>
      </c>
      <c r="B678" t="s">
        <v>1</v>
      </c>
      <c r="C678" t="s">
        <v>912</v>
      </c>
      <c r="D678" t="s">
        <v>849</v>
      </c>
      <c r="E678" t="s">
        <v>914</v>
      </c>
      <c r="F678" t="s">
        <v>915</v>
      </c>
      <c r="G678" t="s">
        <v>1392</v>
      </c>
      <c r="H678" t="s">
        <v>1393</v>
      </c>
      <c r="I678" s="2">
        <v>45601</v>
      </c>
      <c r="J678" s="3">
        <v>101071.47</v>
      </c>
      <c r="K678" t="s">
        <v>8</v>
      </c>
      <c r="L678" s="11">
        <f t="shared" si="20"/>
        <v>20307.301440597937</v>
      </c>
      <c r="M678" s="3">
        <v>20316.689999999999</v>
      </c>
      <c r="N678" t="s">
        <v>31</v>
      </c>
      <c r="O678" s="2">
        <v>45661</v>
      </c>
      <c r="P678" t="s">
        <v>9</v>
      </c>
      <c r="Q678" s="4">
        <v>86</v>
      </c>
      <c r="R678" s="4" t="str">
        <f t="shared" si="21"/>
        <v xml:space="preserve"> 61-90 DAYS</v>
      </c>
    </row>
    <row r="679" spans="1:18" x14ac:dyDescent="0.2">
      <c r="A679" t="s">
        <v>0</v>
      </c>
      <c r="B679" t="s">
        <v>1</v>
      </c>
      <c r="C679" t="s">
        <v>912</v>
      </c>
      <c r="D679" t="s">
        <v>849</v>
      </c>
      <c r="E679" t="s">
        <v>914</v>
      </c>
      <c r="F679" t="s">
        <v>915</v>
      </c>
      <c r="G679" t="s">
        <v>1394</v>
      </c>
      <c r="H679" t="s">
        <v>1395</v>
      </c>
      <c r="I679" s="2">
        <v>45601</v>
      </c>
      <c r="J679" s="3">
        <v>254735.98</v>
      </c>
      <c r="K679" t="s">
        <v>8</v>
      </c>
      <c r="L679" s="11">
        <f t="shared" si="20"/>
        <v>51181.607763557091</v>
      </c>
      <c r="M679" s="3">
        <v>51205.27</v>
      </c>
      <c r="N679" t="s">
        <v>31</v>
      </c>
      <c r="O679" s="2">
        <v>45661</v>
      </c>
      <c r="P679" t="s">
        <v>9</v>
      </c>
      <c r="Q679" s="4">
        <v>86</v>
      </c>
      <c r="R679" s="4" t="str">
        <f t="shared" si="21"/>
        <v xml:space="preserve"> 61-90 DAYS</v>
      </c>
    </row>
    <row r="680" spans="1:18" x14ac:dyDescent="0.2">
      <c r="A680" t="s">
        <v>0</v>
      </c>
      <c r="B680" t="s">
        <v>1</v>
      </c>
      <c r="C680" t="s">
        <v>912</v>
      </c>
      <c r="D680" t="s">
        <v>849</v>
      </c>
      <c r="E680" t="s">
        <v>914</v>
      </c>
      <c r="F680" t="s">
        <v>915</v>
      </c>
      <c r="G680" t="s">
        <v>1396</v>
      </c>
      <c r="H680" t="s">
        <v>1397</v>
      </c>
      <c r="I680" s="2">
        <v>45601</v>
      </c>
      <c r="J680" s="3">
        <v>169054.8</v>
      </c>
      <c r="K680" t="s">
        <v>8</v>
      </c>
      <c r="L680" s="11">
        <f t="shared" si="20"/>
        <v>33966.526692250503</v>
      </c>
      <c r="M680" s="3">
        <v>33982.230000000003</v>
      </c>
      <c r="N680" t="s">
        <v>31</v>
      </c>
      <c r="O680" s="2">
        <v>45661</v>
      </c>
      <c r="P680" t="s">
        <v>9</v>
      </c>
      <c r="Q680" s="4">
        <v>86</v>
      </c>
      <c r="R680" s="4" t="str">
        <f t="shared" si="21"/>
        <v xml:space="preserve"> 61-90 DAYS</v>
      </c>
    </row>
    <row r="681" spans="1:18" x14ac:dyDescent="0.2">
      <c r="A681" t="s">
        <v>0</v>
      </c>
      <c r="B681" t="s">
        <v>1</v>
      </c>
      <c r="C681" t="s">
        <v>912</v>
      </c>
      <c r="D681" t="s">
        <v>849</v>
      </c>
      <c r="E681" t="s">
        <v>914</v>
      </c>
      <c r="F681" t="s">
        <v>915</v>
      </c>
      <c r="G681" t="s">
        <v>1398</v>
      </c>
      <c r="H681" t="s">
        <v>1399</v>
      </c>
      <c r="I681" s="2">
        <v>45601</v>
      </c>
      <c r="J681" s="3">
        <v>106301.92</v>
      </c>
      <c r="K681" t="s">
        <v>8</v>
      </c>
      <c r="L681" s="11">
        <f t="shared" si="20"/>
        <v>21358.204576962489</v>
      </c>
      <c r="M681" s="3">
        <v>21368.080000000002</v>
      </c>
      <c r="N681" t="s">
        <v>31</v>
      </c>
      <c r="O681" s="2">
        <v>45661</v>
      </c>
      <c r="P681" t="s">
        <v>9</v>
      </c>
      <c r="Q681" s="4">
        <v>86</v>
      </c>
      <c r="R681" s="4" t="str">
        <f t="shared" si="21"/>
        <v xml:space="preserve"> 61-90 DAYS</v>
      </c>
    </row>
    <row r="682" spans="1:18" x14ac:dyDescent="0.2">
      <c r="A682" t="s">
        <v>0</v>
      </c>
      <c r="B682" t="s">
        <v>1</v>
      </c>
      <c r="C682" t="s">
        <v>912</v>
      </c>
      <c r="D682" t="s">
        <v>849</v>
      </c>
      <c r="E682" t="s">
        <v>914</v>
      </c>
      <c r="F682" t="s">
        <v>915</v>
      </c>
      <c r="G682" t="s">
        <v>1400</v>
      </c>
      <c r="H682" t="s">
        <v>1401</v>
      </c>
      <c r="I682" s="2">
        <v>45601</v>
      </c>
      <c r="J682" s="3">
        <v>114618.4</v>
      </c>
      <c r="K682" t="s">
        <v>8</v>
      </c>
      <c r="L682" s="11">
        <f t="shared" si="20"/>
        <v>23029.153523135959</v>
      </c>
      <c r="M682" s="3">
        <v>23039.8</v>
      </c>
      <c r="N682" t="s">
        <v>31</v>
      </c>
      <c r="O682" s="2">
        <v>45661</v>
      </c>
      <c r="P682" t="s">
        <v>9</v>
      </c>
      <c r="Q682" s="4">
        <v>86</v>
      </c>
      <c r="R682" s="4" t="str">
        <f t="shared" si="21"/>
        <v xml:space="preserve"> 61-90 DAYS</v>
      </c>
    </row>
    <row r="683" spans="1:18" x14ac:dyDescent="0.2">
      <c r="A683" t="s">
        <v>0</v>
      </c>
      <c r="B683" t="s">
        <v>1</v>
      </c>
      <c r="C683" t="s">
        <v>912</v>
      </c>
      <c r="D683" t="s">
        <v>849</v>
      </c>
      <c r="E683" t="s">
        <v>914</v>
      </c>
      <c r="F683" t="s">
        <v>915</v>
      </c>
      <c r="G683" t="s">
        <v>1402</v>
      </c>
      <c r="H683" t="s">
        <v>1403</v>
      </c>
      <c r="I683" s="2">
        <v>45601</v>
      </c>
      <c r="J683" s="3">
        <v>15989.41</v>
      </c>
      <c r="K683" t="s">
        <v>8</v>
      </c>
      <c r="L683" s="11">
        <f t="shared" si="20"/>
        <v>3212.595688252195</v>
      </c>
      <c r="M683" s="3">
        <v>3214.08</v>
      </c>
      <c r="N683" t="s">
        <v>31</v>
      </c>
      <c r="O683" s="2">
        <v>45661</v>
      </c>
      <c r="P683" t="s">
        <v>9</v>
      </c>
      <c r="Q683" s="4">
        <v>86</v>
      </c>
      <c r="R683" s="4" t="str">
        <f t="shared" si="21"/>
        <v xml:space="preserve"> 61-90 DAYS</v>
      </c>
    </row>
    <row r="684" spans="1:18" x14ac:dyDescent="0.2">
      <c r="A684" t="s">
        <v>0</v>
      </c>
      <c r="B684" t="s">
        <v>1</v>
      </c>
      <c r="C684" t="s">
        <v>912</v>
      </c>
      <c r="D684" t="s">
        <v>849</v>
      </c>
      <c r="E684" t="s">
        <v>914</v>
      </c>
      <c r="F684" t="s">
        <v>915</v>
      </c>
      <c r="G684" t="s">
        <v>1404</v>
      </c>
      <c r="H684" t="s">
        <v>1405</v>
      </c>
      <c r="I684" s="2">
        <v>45601</v>
      </c>
      <c r="J684" s="3">
        <v>15203.78</v>
      </c>
      <c r="K684" t="s">
        <v>8</v>
      </c>
      <c r="L684" s="11">
        <f t="shared" si="20"/>
        <v>3054.7467400695186</v>
      </c>
      <c r="M684" s="3">
        <v>3056.16</v>
      </c>
      <c r="N684" t="s">
        <v>31</v>
      </c>
      <c r="O684" s="2">
        <v>45661</v>
      </c>
      <c r="P684" t="s">
        <v>9</v>
      </c>
      <c r="Q684" s="4">
        <v>86</v>
      </c>
      <c r="R684" s="4" t="str">
        <f t="shared" si="21"/>
        <v xml:space="preserve"> 61-90 DAYS</v>
      </c>
    </row>
    <row r="685" spans="1:18" x14ac:dyDescent="0.2">
      <c r="A685" t="s">
        <v>0</v>
      </c>
      <c r="B685" t="s">
        <v>1</v>
      </c>
      <c r="C685" t="s">
        <v>912</v>
      </c>
      <c r="D685" t="s">
        <v>849</v>
      </c>
      <c r="E685" t="s">
        <v>914</v>
      </c>
      <c r="F685" t="s">
        <v>915</v>
      </c>
      <c r="G685" t="s">
        <v>1406</v>
      </c>
      <c r="H685" t="s">
        <v>1407</v>
      </c>
      <c r="I685" s="2">
        <v>45601</v>
      </c>
      <c r="J685" s="3">
        <v>10.6</v>
      </c>
      <c r="K685" t="s">
        <v>8</v>
      </c>
      <c r="L685" s="11">
        <f t="shared" si="20"/>
        <v>2.1297542745775653</v>
      </c>
      <c r="M685" s="3">
        <v>2.13</v>
      </c>
      <c r="N685" t="s">
        <v>31</v>
      </c>
      <c r="O685" s="2">
        <v>45661</v>
      </c>
      <c r="P685" t="s">
        <v>9</v>
      </c>
      <c r="Q685" s="4">
        <v>86</v>
      </c>
      <c r="R685" s="4" t="str">
        <f t="shared" si="21"/>
        <v xml:space="preserve"> 61-90 DAYS</v>
      </c>
    </row>
    <row r="686" spans="1:18" x14ac:dyDescent="0.2">
      <c r="A686" t="s">
        <v>0</v>
      </c>
      <c r="B686" t="s">
        <v>1</v>
      </c>
      <c r="C686" t="s">
        <v>912</v>
      </c>
      <c r="D686" t="s">
        <v>849</v>
      </c>
      <c r="E686" t="s">
        <v>914</v>
      </c>
      <c r="F686" t="s">
        <v>915</v>
      </c>
      <c r="G686" t="s">
        <v>1408</v>
      </c>
      <c r="H686" t="s">
        <v>1409</v>
      </c>
      <c r="I686" s="2">
        <v>45597</v>
      </c>
      <c r="J686" s="3">
        <v>150301.23000000001</v>
      </c>
      <c r="K686" t="s">
        <v>8</v>
      </c>
      <c r="L686" s="11">
        <f t="shared" si="20"/>
        <v>30198.555383657153</v>
      </c>
      <c r="M686" s="3">
        <v>30214.34</v>
      </c>
      <c r="N686" t="s">
        <v>31</v>
      </c>
      <c r="O686" s="2">
        <v>45657</v>
      </c>
      <c r="P686" t="s">
        <v>9</v>
      </c>
      <c r="Q686" s="4">
        <v>90</v>
      </c>
      <c r="R686" s="4" t="str">
        <f t="shared" si="21"/>
        <v xml:space="preserve"> 61-90 DAYS</v>
      </c>
    </row>
    <row r="687" spans="1:18" x14ac:dyDescent="0.2">
      <c r="A687" t="s">
        <v>0</v>
      </c>
      <c r="B687" t="s">
        <v>1</v>
      </c>
      <c r="C687" t="s">
        <v>912</v>
      </c>
      <c r="D687" t="s">
        <v>849</v>
      </c>
      <c r="E687" t="s">
        <v>914</v>
      </c>
      <c r="F687" t="s">
        <v>915</v>
      </c>
      <c r="G687" t="s">
        <v>1410</v>
      </c>
      <c r="H687" t="s">
        <v>1411</v>
      </c>
      <c r="I687" s="2">
        <v>45597</v>
      </c>
      <c r="J687" s="3">
        <v>191635.6</v>
      </c>
      <c r="K687" t="s">
        <v>8</v>
      </c>
      <c r="L687" s="11">
        <f t="shared" si="20"/>
        <v>38503.465873701556</v>
      </c>
      <c r="M687" s="3">
        <v>38523.589999999997</v>
      </c>
      <c r="N687" t="s">
        <v>31</v>
      </c>
      <c r="O687" s="2">
        <v>45657</v>
      </c>
      <c r="P687" t="s">
        <v>9</v>
      </c>
      <c r="Q687" s="4">
        <v>90</v>
      </c>
      <c r="R687" s="4" t="str">
        <f t="shared" si="21"/>
        <v xml:space="preserve"> 61-90 DAYS</v>
      </c>
    </row>
    <row r="688" spans="1:18" x14ac:dyDescent="0.2">
      <c r="A688" t="s">
        <v>0</v>
      </c>
      <c r="B688" t="s">
        <v>1</v>
      </c>
      <c r="C688" t="s">
        <v>912</v>
      </c>
      <c r="D688" t="s">
        <v>849</v>
      </c>
      <c r="E688" t="s">
        <v>914</v>
      </c>
      <c r="F688" t="s">
        <v>915</v>
      </c>
      <c r="G688" t="s">
        <v>1412</v>
      </c>
      <c r="H688" t="s">
        <v>1413</v>
      </c>
      <c r="I688" s="2">
        <v>45597</v>
      </c>
      <c r="J688" s="3">
        <v>127082.51</v>
      </c>
      <c r="K688" t="s">
        <v>8</v>
      </c>
      <c r="L688" s="11">
        <f t="shared" si="20"/>
        <v>25533.44517891945</v>
      </c>
      <c r="M688" s="3">
        <v>25546.79</v>
      </c>
      <c r="N688" t="s">
        <v>31</v>
      </c>
      <c r="O688" s="2">
        <v>45657</v>
      </c>
      <c r="P688" t="s">
        <v>9</v>
      </c>
      <c r="Q688" s="4">
        <v>90</v>
      </c>
      <c r="R688" s="4" t="str">
        <f t="shared" si="21"/>
        <v xml:space="preserve"> 61-90 DAYS</v>
      </c>
    </row>
    <row r="689" spans="1:18" x14ac:dyDescent="0.2">
      <c r="A689" t="s">
        <v>0</v>
      </c>
      <c r="B689" t="s">
        <v>1</v>
      </c>
      <c r="C689" t="s">
        <v>912</v>
      </c>
      <c r="D689" t="s">
        <v>849</v>
      </c>
      <c r="E689" t="s">
        <v>914</v>
      </c>
      <c r="F689" t="s">
        <v>915</v>
      </c>
      <c r="G689" t="s">
        <v>1414</v>
      </c>
      <c r="H689" t="s">
        <v>1415</v>
      </c>
      <c r="I689" s="2">
        <v>45597</v>
      </c>
      <c r="J689" s="3">
        <v>97.15</v>
      </c>
      <c r="K689" t="s">
        <v>8</v>
      </c>
      <c r="L689" s="11">
        <f t="shared" si="20"/>
        <v>19.519398846717969</v>
      </c>
      <c r="M689" s="3">
        <v>19.53</v>
      </c>
      <c r="N689" t="s">
        <v>31</v>
      </c>
      <c r="O689" s="2">
        <v>45657</v>
      </c>
      <c r="P689" t="s">
        <v>9</v>
      </c>
      <c r="Q689" s="4">
        <v>90</v>
      </c>
      <c r="R689" s="4" t="str">
        <f t="shared" si="21"/>
        <v xml:space="preserve"> 61-90 DAYS</v>
      </c>
    </row>
    <row r="690" spans="1:18" x14ac:dyDescent="0.2">
      <c r="A690" t="s">
        <v>0</v>
      </c>
      <c r="B690" t="s">
        <v>1</v>
      </c>
      <c r="C690" t="s">
        <v>590</v>
      </c>
      <c r="D690" t="s">
        <v>849</v>
      </c>
      <c r="E690" t="s">
        <v>914</v>
      </c>
      <c r="F690" t="s">
        <v>915</v>
      </c>
      <c r="G690" t="s">
        <v>1416</v>
      </c>
      <c r="H690" t="s">
        <v>1417</v>
      </c>
      <c r="I690" s="2">
        <v>45622</v>
      </c>
      <c r="J690" s="3">
        <v>1180.1199999999999</v>
      </c>
      <c r="K690" t="s">
        <v>8</v>
      </c>
      <c r="L690" s="11">
        <f t="shared" si="20"/>
        <v>237.10996363344114</v>
      </c>
      <c r="M690" s="3">
        <v>237.13</v>
      </c>
      <c r="N690" t="s">
        <v>31</v>
      </c>
      <c r="O690" s="2">
        <v>45682</v>
      </c>
      <c r="P690" t="s">
        <v>9</v>
      </c>
      <c r="Q690" s="4">
        <v>65</v>
      </c>
      <c r="R690" s="4" t="str">
        <f t="shared" si="21"/>
        <v xml:space="preserve"> 61-90 DAYS</v>
      </c>
    </row>
    <row r="691" spans="1:18" x14ac:dyDescent="0.2">
      <c r="A691" t="s">
        <v>0</v>
      </c>
      <c r="B691" t="s">
        <v>1</v>
      </c>
      <c r="C691" t="s">
        <v>590</v>
      </c>
      <c r="D691" t="s">
        <v>849</v>
      </c>
      <c r="E691" t="s">
        <v>914</v>
      </c>
      <c r="F691" t="s">
        <v>915</v>
      </c>
      <c r="G691" t="s">
        <v>1418</v>
      </c>
      <c r="H691" t="s">
        <v>1419</v>
      </c>
      <c r="I691" s="2">
        <v>45616</v>
      </c>
      <c r="J691" s="3">
        <v>640.78</v>
      </c>
      <c r="K691" t="s">
        <v>8</v>
      </c>
      <c r="L691" s="11">
        <f t="shared" si="20"/>
        <v>128.74565510035964</v>
      </c>
      <c r="M691" s="3">
        <v>128.75</v>
      </c>
      <c r="N691" t="s">
        <v>31</v>
      </c>
      <c r="O691" s="2">
        <v>45676</v>
      </c>
      <c r="P691" t="s">
        <v>9</v>
      </c>
      <c r="Q691" s="4">
        <v>71</v>
      </c>
      <c r="R691" s="4" t="str">
        <f t="shared" si="21"/>
        <v xml:space="preserve"> 61-90 DAYS</v>
      </c>
    </row>
    <row r="692" spans="1:18" x14ac:dyDescent="0.2">
      <c r="A692" t="s">
        <v>0</v>
      </c>
      <c r="B692" t="s">
        <v>1</v>
      </c>
      <c r="C692" t="s">
        <v>912</v>
      </c>
      <c r="D692" t="s">
        <v>849</v>
      </c>
      <c r="E692" t="s">
        <v>914</v>
      </c>
      <c r="F692" t="s">
        <v>915</v>
      </c>
      <c r="G692" t="s">
        <v>1420</v>
      </c>
      <c r="H692" t="s">
        <v>1421</v>
      </c>
      <c r="I692" s="2">
        <v>45625</v>
      </c>
      <c r="J692" s="3">
        <v>40321.949999999997</v>
      </c>
      <c r="K692" t="s">
        <v>8</v>
      </c>
      <c r="L692" s="11">
        <f t="shared" si="20"/>
        <v>8101.4948463964956</v>
      </c>
      <c r="M692" s="3">
        <v>8101.82</v>
      </c>
      <c r="N692" t="s">
        <v>31</v>
      </c>
      <c r="O692" s="2">
        <v>45685</v>
      </c>
      <c r="P692" t="s">
        <v>9</v>
      </c>
      <c r="Q692" s="4">
        <v>62</v>
      </c>
      <c r="R692" s="4" t="str">
        <f t="shared" si="21"/>
        <v xml:space="preserve"> 61-90 DAYS</v>
      </c>
    </row>
    <row r="693" spans="1:18" x14ac:dyDescent="0.2">
      <c r="A693" t="s">
        <v>0</v>
      </c>
      <c r="B693" t="s">
        <v>1</v>
      </c>
      <c r="C693" t="s">
        <v>912</v>
      </c>
      <c r="D693" t="s">
        <v>849</v>
      </c>
      <c r="E693" t="s">
        <v>914</v>
      </c>
      <c r="F693" t="s">
        <v>915</v>
      </c>
      <c r="G693" t="s">
        <v>1422</v>
      </c>
      <c r="H693" t="s">
        <v>1423</v>
      </c>
      <c r="I693" s="2">
        <v>45608</v>
      </c>
      <c r="J693" s="3">
        <v>147111.23000000001</v>
      </c>
      <c r="K693" t="s">
        <v>8</v>
      </c>
      <c r="L693" s="11">
        <f t="shared" si="20"/>
        <v>29557.619899138055</v>
      </c>
      <c r="M693" s="3">
        <v>29570.69</v>
      </c>
      <c r="N693" t="s">
        <v>31</v>
      </c>
      <c r="O693" s="2">
        <v>45668</v>
      </c>
      <c r="P693" t="s">
        <v>9</v>
      </c>
      <c r="Q693" s="4">
        <v>79</v>
      </c>
      <c r="R693" s="4" t="str">
        <f t="shared" si="21"/>
        <v xml:space="preserve"> 61-90 DAYS</v>
      </c>
    </row>
    <row r="694" spans="1:18" x14ac:dyDescent="0.2">
      <c r="A694" t="s">
        <v>0</v>
      </c>
      <c r="B694" t="s">
        <v>1</v>
      </c>
      <c r="C694" t="s">
        <v>912</v>
      </c>
      <c r="D694" t="s">
        <v>849</v>
      </c>
      <c r="E694" t="s">
        <v>914</v>
      </c>
      <c r="F694" t="s">
        <v>915</v>
      </c>
      <c r="G694" t="s">
        <v>1424</v>
      </c>
      <c r="H694" t="s">
        <v>1425</v>
      </c>
      <c r="I694" s="2">
        <v>45608</v>
      </c>
      <c r="J694" s="3">
        <v>187082.61</v>
      </c>
      <c r="K694" t="s">
        <v>8</v>
      </c>
      <c r="L694" s="11">
        <f t="shared" si="20"/>
        <v>37588.678145908256</v>
      </c>
      <c r="M694" s="3">
        <v>37605.300000000003</v>
      </c>
      <c r="N694" t="s">
        <v>31</v>
      </c>
      <c r="O694" s="2">
        <v>45668</v>
      </c>
      <c r="P694" t="s">
        <v>9</v>
      </c>
      <c r="Q694" s="4">
        <v>79</v>
      </c>
      <c r="R694" s="4" t="str">
        <f t="shared" si="21"/>
        <v xml:space="preserve"> 61-90 DAYS</v>
      </c>
    </row>
    <row r="695" spans="1:18" x14ac:dyDescent="0.2">
      <c r="A695" t="s">
        <v>0</v>
      </c>
      <c r="B695" t="s">
        <v>1</v>
      </c>
      <c r="C695" t="s">
        <v>912</v>
      </c>
      <c r="D695" t="s">
        <v>849</v>
      </c>
      <c r="E695" t="s">
        <v>914</v>
      </c>
      <c r="F695" t="s">
        <v>915</v>
      </c>
      <c r="G695" t="s">
        <v>1426</v>
      </c>
      <c r="H695" t="s">
        <v>1427</v>
      </c>
      <c r="I695" s="2">
        <v>45608</v>
      </c>
      <c r="J695" s="3">
        <v>88873.11</v>
      </c>
      <c r="K695" t="s">
        <v>8</v>
      </c>
      <c r="L695" s="11">
        <f t="shared" si="20"/>
        <v>17856.404331839825</v>
      </c>
      <c r="M695" s="3">
        <v>17864.3</v>
      </c>
      <c r="N695" t="s">
        <v>31</v>
      </c>
      <c r="O695" s="2">
        <v>45668</v>
      </c>
      <c r="P695" t="s">
        <v>9</v>
      </c>
      <c r="Q695" s="4">
        <v>79</v>
      </c>
      <c r="R695" s="4" t="str">
        <f t="shared" si="21"/>
        <v xml:space="preserve"> 61-90 DAYS</v>
      </c>
    </row>
    <row r="696" spans="1:18" x14ac:dyDescent="0.2">
      <c r="A696" t="s">
        <v>0</v>
      </c>
      <c r="B696" t="s">
        <v>1</v>
      </c>
      <c r="C696" t="s">
        <v>912</v>
      </c>
      <c r="D696" t="s">
        <v>849</v>
      </c>
      <c r="E696" t="s">
        <v>914</v>
      </c>
      <c r="F696" t="s">
        <v>915</v>
      </c>
      <c r="G696" t="s">
        <v>1428</v>
      </c>
      <c r="H696" t="s">
        <v>1429</v>
      </c>
      <c r="I696" s="2">
        <v>45604</v>
      </c>
      <c r="J696" s="3">
        <v>1087.49</v>
      </c>
      <c r="K696" t="s">
        <v>8</v>
      </c>
      <c r="L696" s="11">
        <f t="shared" si="20"/>
        <v>218.49872415663739</v>
      </c>
      <c r="M696" s="3">
        <v>218.56</v>
      </c>
      <c r="N696" t="s">
        <v>31</v>
      </c>
      <c r="O696" s="2">
        <v>45664</v>
      </c>
      <c r="P696" t="s">
        <v>9</v>
      </c>
      <c r="Q696" s="4">
        <v>83</v>
      </c>
      <c r="R696" s="4" t="str">
        <f t="shared" si="21"/>
        <v xml:space="preserve"> 61-90 DAYS</v>
      </c>
    </row>
    <row r="697" spans="1:18" x14ac:dyDescent="0.2">
      <c r="A697" t="s">
        <v>0</v>
      </c>
      <c r="B697" t="s">
        <v>1</v>
      </c>
      <c r="C697" t="s">
        <v>912</v>
      </c>
      <c r="D697" t="s">
        <v>849</v>
      </c>
      <c r="E697" t="s">
        <v>914</v>
      </c>
      <c r="F697" t="s">
        <v>915</v>
      </c>
      <c r="G697" t="s">
        <v>1430</v>
      </c>
      <c r="H697" t="s">
        <v>1431</v>
      </c>
      <c r="I697" s="2">
        <v>45604</v>
      </c>
      <c r="J697" s="3">
        <v>191716.86</v>
      </c>
      <c r="K697" t="s">
        <v>8</v>
      </c>
      <c r="L697" s="11">
        <f t="shared" si="20"/>
        <v>38519.792650338546</v>
      </c>
      <c r="M697" s="3">
        <v>38530.629999999997</v>
      </c>
      <c r="N697" t="s">
        <v>31</v>
      </c>
      <c r="O697" s="2">
        <v>45664</v>
      </c>
      <c r="P697" t="s">
        <v>9</v>
      </c>
      <c r="Q697" s="4">
        <v>83</v>
      </c>
      <c r="R697" s="4" t="str">
        <f t="shared" si="21"/>
        <v xml:space="preserve"> 61-90 DAYS</v>
      </c>
    </row>
    <row r="698" spans="1:18" x14ac:dyDescent="0.2">
      <c r="A698" t="s">
        <v>0</v>
      </c>
      <c r="B698" t="s">
        <v>1</v>
      </c>
      <c r="C698" t="s">
        <v>912</v>
      </c>
      <c r="D698" t="s">
        <v>849</v>
      </c>
      <c r="E698" t="s">
        <v>914</v>
      </c>
      <c r="F698" t="s">
        <v>915</v>
      </c>
      <c r="G698" t="s">
        <v>1432</v>
      </c>
      <c r="H698" t="s">
        <v>1433</v>
      </c>
      <c r="I698" s="2">
        <v>45604</v>
      </c>
      <c r="J698" s="3">
        <v>128484.76</v>
      </c>
      <c r="K698" t="s">
        <v>8</v>
      </c>
      <c r="L698" s="11">
        <f t="shared" si="20"/>
        <v>25815.185549818165</v>
      </c>
      <c r="M698" s="3">
        <v>25822.45</v>
      </c>
      <c r="N698" t="s">
        <v>31</v>
      </c>
      <c r="O698" s="2">
        <v>45664</v>
      </c>
      <c r="P698" t="s">
        <v>9</v>
      </c>
      <c r="Q698" s="4">
        <v>83</v>
      </c>
      <c r="R698" s="4" t="str">
        <f t="shared" si="21"/>
        <v xml:space="preserve"> 61-90 DAYS</v>
      </c>
    </row>
    <row r="699" spans="1:18" x14ac:dyDescent="0.2">
      <c r="A699" t="s">
        <v>0</v>
      </c>
      <c r="B699" t="s">
        <v>1</v>
      </c>
      <c r="C699" t="s">
        <v>912</v>
      </c>
      <c r="D699" t="s">
        <v>849</v>
      </c>
      <c r="E699" t="s">
        <v>914</v>
      </c>
      <c r="F699" t="s">
        <v>915</v>
      </c>
      <c r="G699" t="s">
        <v>1434</v>
      </c>
      <c r="H699" t="s">
        <v>1435</v>
      </c>
      <c r="I699" s="2">
        <v>45604</v>
      </c>
      <c r="J699" s="3">
        <v>170607.2</v>
      </c>
      <c r="K699" t="s">
        <v>8</v>
      </c>
      <c r="L699" s="11">
        <f t="shared" si="20"/>
        <v>34278.435233368829</v>
      </c>
      <c r="M699" s="3">
        <v>34288.080000000002</v>
      </c>
      <c r="N699" t="s">
        <v>31</v>
      </c>
      <c r="O699" s="2">
        <v>45664</v>
      </c>
      <c r="P699" t="s">
        <v>9</v>
      </c>
      <c r="Q699" s="4">
        <v>83</v>
      </c>
      <c r="R699" s="4" t="str">
        <f t="shared" si="21"/>
        <v xml:space="preserve"> 61-90 DAYS</v>
      </c>
    </row>
    <row r="700" spans="1:18" x14ac:dyDescent="0.2">
      <c r="A700" t="s">
        <v>0</v>
      </c>
      <c r="B700" t="s">
        <v>1</v>
      </c>
      <c r="C700" t="s">
        <v>912</v>
      </c>
      <c r="D700" t="s">
        <v>849</v>
      </c>
      <c r="E700" t="s">
        <v>914</v>
      </c>
      <c r="F700" t="s">
        <v>915</v>
      </c>
      <c r="G700" t="s">
        <v>1436</v>
      </c>
      <c r="H700" t="s">
        <v>1437</v>
      </c>
      <c r="I700" s="2">
        <v>45603</v>
      </c>
      <c r="J700" s="3">
        <v>2147.8200000000002</v>
      </c>
      <c r="K700" t="s">
        <v>8</v>
      </c>
      <c r="L700" s="11">
        <f t="shared" si="20"/>
        <v>431.54045528520629</v>
      </c>
      <c r="M700" s="3">
        <v>431.68</v>
      </c>
      <c r="N700" t="s">
        <v>31</v>
      </c>
      <c r="O700" s="2">
        <v>45663</v>
      </c>
      <c r="P700" t="s">
        <v>9</v>
      </c>
      <c r="Q700" s="4">
        <v>84</v>
      </c>
      <c r="R700" s="4" t="str">
        <f t="shared" si="21"/>
        <v xml:space="preserve"> 61-90 DAYS</v>
      </c>
    </row>
    <row r="701" spans="1:18" x14ac:dyDescent="0.2">
      <c r="A701" t="s">
        <v>0</v>
      </c>
      <c r="B701" t="s">
        <v>1</v>
      </c>
      <c r="C701" t="s">
        <v>912</v>
      </c>
      <c r="D701" t="s">
        <v>849</v>
      </c>
      <c r="E701" t="s">
        <v>914</v>
      </c>
      <c r="F701" t="s">
        <v>915</v>
      </c>
      <c r="G701" t="s">
        <v>1438</v>
      </c>
      <c r="H701" t="s">
        <v>1439</v>
      </c>
      <c r="I701" s="2">
        <v>45603</v>
      </c>
      <c r="J701" s="3">
        <v>1292.6300000000001</v>
      </c>
      <c r="K701" t="s">
        <v>8</v>
      </c>
      <c r="L701" s="11">
        <f t="shared" si="20"/>
        <v>259.7154969761508</v>
      </c>
      <c r="M701" s="3">
        <v>259.8</v>
      </c>
      <c r="N701" t="s">
        <v>31</v>
      </c>
      <c r="O701" s="2">
        <v>45663</v>
      </c>
      <c r="P701" t="s">
        <v>9</v>
      </c>
      <c r="Q701" s="4">
        <v>84</v>
      </c>
      <c r="R701" s="4" t="str">
        <f t="shared" si="21"/>
        <v xml:space="preserve"> 61-90 DAYS</v>
      </c>
    </row>
    <row r="702" spans="1:18" x14ac:dyDescent="0.2">
      <c r="A702" t="s">
        <v>0</v>
      </c>
      <c r="B702" t="s">
        <v>1</v>
      </c>
      <c r="C702" t="s">
        <v>912</v>
      </c>
      <c r="D702" t="s">
        <v>849</v>
      </c>
      <c r="E702" t="s">
        <v>914</v>
      </c>
      <c r="F702" t="s">
        <v>915</v>
      </c>
      <c r="G702" t="s">
        <v>1440</v>
      </c>
      <c r="H702" t="s">
        <v>1441</v>
      </c>
      <c r="I702" s="2">
        <v>45603</v>
      </c>
      <c r="J702" s="3">
        <v>37489.800000000003</v>
      </c>
      <c r="K702" t="s">
        <v>8</v>
      </c>
      <c r="L702" s="11">
        <f t="shared" si="20"/>
        <v>7532.4586606658504</v>
      </c>
      <c r="M702" s="3">
        <v>7534.88</v>
      </c>
      <c r="N702" t="s">
        <v>31</v>
      </c>
      <c r="O702" s="2">
        <v>45663</v>
      </c>
      <c r="P702" t="s">
        <v>9</v>
      </c>
      <c r="Q702" s="4">
        <v>84</v>
      </c>
      <c r="R702" s="4" t="str">
        <f t="shared" si="21"/>
        <v xml:space="preserve"> 61-90 DAYS</v>
      </c>
    </row>
    <row r="703" spans="1:18" x14ac:dyDescent="0.2">
      <c r="A703" t="s">
        <v>0</v>
      </c>
      <c r="B703" t="s">
        <v>1</v>
      </c>
      <c r="C703" t="s">
        <v>912</v>
      </c>
      <c r="D703" t="s">
        <v>849</v>
      </c>
      <c r="E703" t="s">
        <v>914</v>
      </c>
      <c r="F703" t="s">
        <v>915</v>
      </c>
      <c r="G703" t="s">
        <v>1442</v>
      </c>
      <c r="H703" t="s">
        <v>1443</v>
      </c>
      <c r="I703" s="2">
        <v>45603</v>
      </c>
      <c r="J703" s="3">
        <v>766.63</v>
      </c>
      <c r="K703" t="s">
        <v>8</v>
      </c>
      <c r="L703" s="11">
        <f t="shared" si="20"/>
        <v>154.03146410560367</v>
      </c>
      <c r="M703" s="3">
        <v>154.08000000000001</v>
      </c>
      <c r="N703" t="s">
        <v>31</v>
      </c>
      <c r="O703" s="2">
        <v>45663</v>
      </c>
      <c r="P703" t="s">
        <v>9</v>
      </c>
      <c r="Q703" s="4">
        <v>84</v>
      </c>
      <c r="R703" s="4" t="str">
        <f t="shared" si="21"/>
        <v xml:space="preserve"> 61-90 DAYS</v>
      </c>
    </row>
    <row r="704" spans="1:18" x14ac:dyDescent="0.2">
      <c r="A704" t="s">
        <v>0</v>
      </c>
      <c r="B704" t="s">
        <v>1</v>
      </c>
      <c r="C704" t="s">
        <v>912</v>
      </c>
      <c r="D704" t="s">
        <v>849</v>
      </c>
      <c r="E704" t="s">
        <v>914</v>
      </c>
      <c r="F704" t="s">
        <v>915</v>
      </c>
      <c r="G704" t="s">
        <v>1444</v>
      </c>
      <c r="H704" t="s">
        <v>1445</v>
      </c>
      <c r="I704" s="2">
        <v>45603</v>
      </c>
      <c r="J704" s="3">
        <v>138037.93</v>
      </c>
      <c r="K704" t="s">
        <v>8</v>
      </c>
      <c r="L704" s="11">
        <f t="shared" si="20"/>
        <v>27734.61051616403</v>
      </c>
      <c r="M704" s="3">
        <v>27743.53</v>
      </c>
      <c r="N704" t="s">
        <v>31</v>
      </c>
      <c r="O704" s="2">
        <v>45663</v>
      </c>
      <c r="P704" t="s">
        <v>9</v>
      </c>
      <c r="Q704" s="4">
        <v>84</v>
      </c>
      <c r="R704" s="4" t="str">
        <f t="shared" si="21"/>
        <v xml:space="preserve"> 61-90 DAYS</v>
      </c>
    </row>
    <row r="705" spans="1:18" x14ac:dyDescent="0.2">
      <c r="A705" t="s">
        <v>0</v>
      </c>
      <c r="B705" t="s">
        <v>1</v>
      </c>
      <c r="C705" t="s">
        <v>912</v>
      </c>
      <c r="D705" t="s">
        <v>849</v>
      </c>
      <c r="E705" t="s">
        <v>914</v>
      </c>
      <c r="F705" t="s">
        <v>915</v>
      </c>
      <c r="G705" t="s">
        <v>1446</v>
      </c>
      <c r="H705" t="s">
        <v>1447</v>
      </c>
      <c r="I705" s="2">
        <v>45603</v>
      </c>
      <c r="J705" s="3">
        <v>168630.39</v>
      </c>
      <c r="K705" t="s">
        <v>8</v>
      </c>
      <c r="L705" s="11">
        <f t="shared" si="20"/>
        <v>33881.25414397943</v>
      </c>
      <c r="M705" s="3">
        <v>33892.15</v>
      </c>
      <c r="N705" t="s">
        <v>31</v>
      </c>
      <c r="O705" s="2">
        <v>45663</v>
      </c>
      <c r="P705" t="s">
        <v>9</v>
      </c>
      <c r="Q705" s="4">
        <v>84</v>
      </c>
      <c r="R705" s="4" t="str">
        <f t="shared" si="21"/>
        <v xml:space="preserve"> 61-90 DAYS</v>
      </c>
    </row>
    <row r="706" spans="1:18" x14ac:dyDescent="0.2">
      <c r="A706" t="s">
        <v>0</v>
      </c>
      <c r="B706" t="s">
        <v>1</v>
      </c>
      <c r="C706" t="s">
        <v>912</v>
      </c>
      <c r="D706" t="s">
        <v>849</v>
      </c>
      <c r="E706" t="s">
        <v>914</v>
      </c>
      <c r="F706" t="s">
        <v>915</v>
      </c>
      <c r="G706" t="s">
        <v>1448</v>
      </c>
      <c r="H706" t="s">
        <v>1449</v>
      </c>
      <c r="I706" s="2">
        <v>45603</v>
      </c>
      <c r="J706" s="3">
        <v>118128.52</v>
      </c>
      <c r="K706" t="s">
        <v>8</v>
      </c>
      <c r="L706" s="11">
        <f t="shared" si="20"/>
        <v>23734.407586747304</v>
      </c>
      <c r="M706" s="3">
        <v>23742.04</v>
      </c>
      <c r="N706" t="s">
        <v>31</v>
      </c>
      <c r="O706" s="2">
        <v>45663</v>
      </c>
      <c r="P706" t="s">
        <v>9</v>
      </c>
      <c r="Q706" s="4">
        <v>84</v>
      </c>
      <c r="R706" s="4" t="str">
        <f t="shared" si="21"/>
        <v xml:space="preserve"> 61-90 DAYS</v>
      </c>
    </row>
    <row r="707" spans="1:18" x14ac:dyDescent="0.2">
      <c r="A707" t="s">
        <v>0</v>
      </c>
      <c r="B707" t="s">
        <v>1</v>
      </c>
      <c r="C707" t="s">
        <v>912</v>
      </c>
      <c r="D707" t="s">
        <v>849</v>
      </c>
      <c r="E707" t="s">
        <v>914</v>
      </c>
      <c r="F707" t="s">
        <v>915</v>
      </c>
      <c r="G707" t="s">
        <v>1450</v>
      </c>
      <c r="H707" t="s">
        <v>1451</v>
      </c>
      <c r="I707" s="2">
        <v>45602</v>
      </c>
      <c r="J707" s="3">
        <v>125224.18</v>
      </c>
      <c r="K707" t="s">
        <v>8</v>
      </c>
      <c r="L707" s="11">
        <f t="shared" ref="L707:L770" si="22">+J707/4.9771</f>
        <v>25160.069116553816</v>
      </c>
      <c r="M707" s="3">
        <v>25170.69</v>
      </c>
      <c r="N707" t="s">
        <v>31</v>
      </c>
      <c r="O707" s="2">
        <v>45662</v>
      </c>
      <c r="P707" t="s">
        <v>9</v>
      </c>
      <c r="Q707" s="4">
        <v>85</v>
      </c>
      <c r="R707" s="4" t="str">
        <f t="shared" ref="R707:R770" si="23">IF(Q707&lt;=0,"NON SCADUTO",IF(Q707&lt;61,"0-60 DAYS",IF(Q707&lt;91," 61-90 DAYS",IF(Q707&lt;121,"91-120 DAYS",IF(Q707&lt;366," 121-365 DAYS",IF(Q707&gt;366,"OLTRE 365 DAYS",0))))))</f>
        <v xml:space="preserve"> 61-90 DAYS</v>
      </c>
    </row>
    <row r="708" spans="1:18" x14ac:dyDescent="0.2">
      <c r="A708" t="s">
        <v>0</v>
      </c>
      <c r="B708" t="s">
        <v>1</v>
      </c>
      <c r="C708" t="s">
        <v>912</v>
      </c>
      <c r="D708" t="s">
        <v>849</v>
      </c>
      <c r="E708" t="s">
        <v>914</v>
      </c>
      <c r="F708" t="s">
        <v>915</v>
      </c>
      <c r="G708" t="s">
        <v>1452</v>
      </c>
      <c r="H708" t="s">
        <v>1453</v>
      </c>
      <c r="I708" s="2">
        <v>45602</v>
      </c>
      <c r="J708" s="3">
        <v>1785.13</v>
      </c>
      <c r="K708" t="s">
        <v>8</v>
      </c>
      <c r="L708" s="11">
        <f t="shared" si="22"/>
        <v>358.66870265817448</v>
      </c>
      <c r="M708" s="3">
        <v>358.82</v>
      </c>
      <c r="N708" t="s">
        <v>31</v>
      </c>
      <c r="O708" s="2">
        <v>45662</v>
      </c>
      <c r="P708" t="s">
        <v>9</v>
      </c>
      <c r="Q708" s="4">
        <v>85</v>
      </c>
      <c r="R708" s="4" t="str">
        <f t="shared" si="23"/>
        <v xml:space="preserve"> 61-90 DAYS</v>
      </c>
    </row>
    <row r="709" spans="1:18" x14ac:dyDescent="0.2">
      <c r="A709" t="s">
        <v>0</v>
      </c>
      <c r="B709" t="s">
        <v>1</v>
      </c>
      <c r="C709" t="s">
        <v>912</v>
      </c>
      <c r="D709" t="s">
        <v>849</v>
      </c>
      <c r="E709" t="s">
        <v>914</v>
      </c>
      <c r="F709" t="s">
        <v>915</v>
      </c>
      <c r="G709" t="s">
        <v>1454</v>
      </c>
      <c r="H709" t="s">
        <v>1455</v>
      </c>
      <c r="I709" s="2">
        <v>45602</v>
      </c>
      <c r="J709" s="3">
        <v>133060.5</v>
      </c>
      <c r="K709" t="s">
        <v>8</v>
      </c>
      <c r="L709" s="11">
        <f t="shared" si="22"/>
        <v>26734.54421249322</v>
      </c>
      <c r="M709" s="3">
        <v>26745.83</v>
      </c>
      <c r="N709" t="s">
        <v>31</v>
      </c>
      <c r="O709" s="2">
        <v>45662</v>
      </c>
      <c r="P709" t="s">
        <v>9</v>
      </c>
      <c r="Q709" s="4">
        <v>85</v>
      </c>
      <c r="R709" s="4" t="str">
        <f t="shared" si="23"/>
        <v xml:space="preserve"> 61-90 DAYS</v>
      </c>
    </row>
    <row r="710" spans="1:18" x14ac:dyDescent="0.2">
      <c r="A710" t="s">
        <v>0</v>
      </c>
      <c r="B710" t="s">
        <v>1</v>
      </c>
      <c r="C710" t="s">
        <v>912</v>
      </c>
      <c r="D710" t="s">
        <v>849</v>
      </c>
      <c r="E710" t="s">
        <v>914</v>
      </c>
      <c r="F710" t="s">
        <v>915</v>
      </c>
      <c r="G710" t="s">
        <v>1456</v>
      </c>
      <c r="H710" t="s">
        <v>1457</v>
      </c>
      <c r="I710" s="2">
        <v>45602</v>
      </c>
      <c r="J710" s="3">
        <v>106592.56</v>
      </c>
      <c r="K710" t="s">
        <v>8</v>
      </c>
      <c r="L710" s="11">
        <f t="shared" si="22"/>
        <v>21416.600028128829</v>
      </c>
      <c r="M710" s="3">
        <v>21425.64</v>
      </c>
      <c r="N710" t="s">
        <v>31</v>
      </c>
      <c r="O710" s="2">
        <v>45662</v>
      </c>
      <c r="P710" t="s">
        <v>9</v>
      </c>
      <c r="Q710" s="4">
        <v>85</v>
      </c>
      <c r="R710" s="4" t="str">
        <f t="shared" si="23"/>
        <v xml:space="preserve"> 61-90 DAYS</v>
      </c>
    </row>
    <row r="711" spans="1:18" x14ac:dyDescent="0.2">
      <c r="A711" t="s">
        <v>0</v>
      </c>
      <c r="B711" t="s">
        <v>1</v>
      </c>
      <c r="C711" t="s">
        <v>897</v>
      </c>
      <c r="D711" t="s">
        <v>849</v>
      </c>
      <c r="E711" t="s">
        <v>914</v>
      </c>
      <c r="F711" t="s">
        <v>915</v>
      </c>
      <c r="G711" t="s">
        <v>1458</v>
      </c>
      <c r="H711" t="s">
        <v>1459</v>
      </c>
      <c r="I711" s="2">
        <v>45626</v>
      </c>
      <c r="J711" s="3">
        <v>977.15</v>
      </c>
      <c r="K711" t="s">
        <v>8</v>
      </c>
      <c r="L711" s="11">
        <f t="shared" si="22"/>
        <v>196.32918767957244</v>
      </c>
      <c r="M711" s="3">
        <v>196.33</v>
      </c>
      <c r="N711" t="s">
        <v>31</v>
      </c>
      <c r="O711" s="2">
        <v>45686</v>
      </c>
      <c r="P711" t="s">
        <v>9</v>
      </c>
      <c r="Q711" s="4">
        <v>61</v>
      </c>
      <c r="R711" s="4" t="str">
        <f t="shared" si="23"/>
        <v xml:space="preserve"> 61-90 DAYS</v>
      </c>
    </row>
    <row r="712" spans="1:18" x14ac:dyDescent="0.2">
      <c r="A712" t="s">
        <v>0</v>
      </c>
      <c r="B712" t="s">
        <v>1</v>
      </c>
      <c r="C712" t="s">
        <v>897</v>
      </c>
      <c r="D712" t="s">
        <v>849</v>
      </c>
      <c r="E712" t="s">
        <v>914</v>
      </c>
      <c r="F712" t="s">
        <v>915</v>
      </c>
      <c r="G712" t="s">
        <v>1460</v>
      </c>
      <c r="H712" t="s">
        <v>1461</v>
      </c>
      <c r="I712" s="2">
        <v>45626</v>
      </c>
      <c r="J712" s="3">
        <v>3125.02</v>
      </c>
      <c r="K712" t="s">
        <v>8</v>
      </c>
      <c r="L712" s="11">
        <f t="shared" si="22"/>
        <v>627.87968897550786</v>
      </c>
      <c r="M712" s="3">
        <v>627.88</v>
      </c>
      <c r="N712" t="s">
        <v>31</v>
      </c>
      <c r="O712" s="2">
        <v>45686</v>
      </c>
      <c r="P712" t="s">
        <v>9</v>
      </c>
      <c r="Q712" s="4">
        <v>61</v>
      </c>
      <c r="R712" s="4" t="str">
        <f t="shared" si="23"/>
        <v xml:space="preserve"> 61-90 DAYS</v>
      </c>
    </row>
    <row r="713" spans="1:18" x14ac:dyDescent="0.2">
      <c r="A713" t="s">
        <v>0</v>
      </c>
      <c r="B713" t="s">
        <v>1</v>
      </c>
      <c r="C713" t="s">
        <v>897</v>
      </c>
      <c r="D713" t="s">
        <v>849</v>
      </c>
      <c r="E713" t="s">
        <v>914</v>
      </c>
      <c r="F713" t="s">
        <v>915</v>
      </c>
      <c r="G713" t="s">
        <v>1462</v>
      </c>
      <c r="H713" t="s">
        <v>1463</v>
      </c>
      <c r="I713" s="2">
        <v>45626</v>
      </c>
      <c r="J713" s="3">
        <v>132738.26</v>
      </c>
      <c r="K713" t="s">
        <v>8</v>
      </c>
      <c r="L713" s="11">
        <f t="shared" si="22"/>
        <v>26669.799682546061</v>
      </c>
      <c r="M713" s="3">
        <v>26669.8</v>
      </c>
      <c r="N713" t="s">
        <v>31</v>
      </c>
      <c r="O713" s="2">
        <v>45686</v>
      </c>
      <c r="P713" t="s">
        <v>9</v>
      </c>
      <c r="Q713" s="4">
        <v>61</v>
      </c>
      <c r="R713" s="4" t="str">
        <f t="shared" si="23"/>
        <v xml:space="preserve"> 61-90 DAYS</v>
      </c>
    </row>
    <row r="714" spans="1:18" x14ac:dyDescent="0.2">
      <c r="A714" t="s">
        <v>0</v>
      </c>
      <c r="B714" t="s">
        <v>1</v>
      </c>
      <c r="C714" t="s">
        <v>897</v>
      </c>
      <c r="D714" t="s">
        <v>849</v>
      </c>
      <c r="E714" t="s">
        <v>914</v>
      </c>
      <c r="F714" t="s">
        <v>915</v>
      </c>
      <c r="G714" t="s">
        <v>1464</v>
      </c>
      <c r="H714" t="s">
        <v>1465</v>
      </c>
      <c r="I714" s="2">
        <v>45622</v>
      </c>
      <c r="J714" s="3">
        <v>2986.02</v>
      </c>
      <c r="K714" t="s">
        <v>8</v>
      </c>
      <c r="L714" s="11">
        <f t="shared" si="22"/>
        <v>599.95177914850012</v>
      </c>
      <c r="M714" s="3">
        <v>600</v>
      </c>
      <c r="N714" t="s">
        <v>31</v>
      </c>
      <c r="O714" s="2">
        <v>45622</v>
      </c>
      <c r="P714" t="s">
        <v>9</v>
      </c>
      <c r="Q714" s="4">
        <v>125</v>
      </c>
      <c r="R714" s="4" t="str">
        <f t="shared" si="23"/>
        <v xml:space="preserve"> 121-365 DAYS</v>
      </c>
    </row>
    <row r="715" spans="1:18" x14ac:dyDescent="0.2">
      <c r="A715" t="s">
        <v>0</v>
      </c>
      <c r="B715" t="s">
        <v>1</v>
      </c>
      <c r="C715" t="s">
        <v>897</v>
      </c>
      <c r="D715" t="s">
        <v>849</v>
      </c>
      <c r="E715" t="s">
        <v>914</v>
      </c>
      <c r="F715" t="s">
        <v>915</v>
      </c>
      <c r="G715" t="s">
        <v>1466</v>
      </c>
      <c r="H715" t="s">
        <v>1467</v>
      </c>
      <c r="I715" s="2">
        <v>45621</v>
      </c>
      <c r="J715" s="3">
        <v>5999.99</v>
      </c>
      <c r="K715" t="s">
        <v>8</v>
      </c>
      <c r="L715" s="11">
        <f t="shared" si="22"/>
        <v>1205.5192782945892</v>
      </c>
      <c r="M715" s="3">
        <v>1205.81</v>
      </c>
      <c r="N715" t="s">
        <v>31</v>
      </c>
      <c r="O715" s="2">
        <v>45681</v>
      </c>
      <c r="P715" t="s">
        <v>9</v>
      </c>
      <c r="Q715" s="4">
        <v>66</v>
      </c>
      <c r="R715" s="4" t="str">
        <f t="shared" si="23"/>
        <v xml:space="preserve"> 61-90 DAYS</v>
      </c>
    </row>
    <row r="716" spans="1:18" x14ac:dyDescent="0.2">
      <c r="A716" t="s">
        <v>0</v>
      </c>
      <c r="B716" t="s">
        <v>1</v>
      </c>
      <c r="C716" t="s">
        <v>897</v>
      </c>
      <c r="D716" t="s">
        <v>849</v>
      </c>
      <c r="E716" t="s">
        <v>914</v>
      </c>
      <c r="F716" t="s">
        <v>915</v>
      </c>
      <c r="G716" t="s">
        <v>1468</v>
      </c>
      <c r="H716" t="s">
        <v>1469</v>
      </c>
      <c r="I716" s="2">
        <v>45621</v>
      </c>
      <c r="J716" s="3">
        <v>3125.01</v>
      </c>
      <c r="K716" t="s">
        <v>8</v>
      </c>
      <c r="L716" s="11">
        <f t="shared" si="22"/>
        <v>627.87767977336205</v>
      </c>
      <c r="M716" s="3">
        <v>628.03</v>
      </c>
      <c r="N716" t="s">
        <v>31</v>
      </c>
      <c r="O716" s="2">
        <v>45681</v>
      </c>
      <c r="P716" t="s">
        <v>9</v>
      </c>
      <c r="Q716" s="4">
        <v>66</v>
      </c>
      <c r="R716" s="4" t="str">
        <f t="shared" si="23"/>
        <v xml:space="preserve"> 61-90 DAYS</v>
      </c>
    </row>
    <row r="717" spans="1:18" x14ac:dyDescent="0.2">
      <c r="A717" t="s">
        <v>0</v>
      </c>
      <c r="B717" t="s">
        <v>1</v>
      </c>
      <c r="C717" t="s">
        <v>897</v>
      </c>
      <c r="D717" t="s">
        <v>849</v>
      </c>
      <c r="E717" t="s">
        <v>914</v>
      </c>
      <c r="F717" t="s">
        <v>915</v>
      </c>
      <c r="G717" t="s">
        <v>1470</v>
      </c>
      <c r="H717" t="s">
        <v>1471</v>
      </c>
      <c r="I717" s="2">
        <v>45617</v>
      </c>
      <c r="J717" s="3">
        <v>10947.64</v>
      </c>
      <c r="K717" t="s">
        <v>8</v>
      </c>
      <c r="L717" s="11">
        <f t="shared" si="22"/>
        <v>2199.6021779751259</v>
      </c>
      <c r="M717" s="3">
        <v>2200</v>
      </c>
      <c r="N717" t="s">
        <v>31</v>
      </c>
      <c r="O717" s="2">
        <v>45677</v>
      </c>
      <c r="P717" t="s">
        <v>9</v>
      </c>
      <c r="Q717" s="4">
        <v>70</v>
      </c>
      <c r="R717" s="4" t="str">
        <f t="shared" si="23"/>
        <v xml:space="preserve"> 61-90 DAYS</v>
      </c>
    </row>
    <row r="718" spans="1:18" x14ac:dyDescent="0.2">
      <c r="A718" t="s">
        <v>0</v>
      </c>
      <c r="B718" t="s">
        <v>1</v>
      </c>
      <c r="C718" t="s">
        <v>897</v>
      </c>
      <c r="D718" t="s">
        <v>849</v>
      </c>
      <c r="E718" t="s">
        <v>914</v>
      </c>
      <c r="F718" t="s">
        <v>915</v>
      </c>
      <c r="G718" t="s">
        <v>1472</v>
      </c>
      <c r="H718" t="s">
        <v>1473</v>
      </c>
      <c r="I718" s="2">
        <v>45617</v>
      </c>
      <c r="J718" s="3">
        <v>3125</v>
      </c>
      <c r="K718" t="s">
        <v>8</v>
      </c>
      <c r="L718" s="11">
        <f t="shared" si="22"/>
        <v>627.87567057121612</v>
      </c>
      <c r="M718" s="3">
        <v>627.99</v>
      </c>
      <c r="N718" t="s">
        <v>31</v>
      </c>
      <c r="O718" s="2">
        <v>45677</v>
      </c>
      <c r="P718" t="s">
        <v>9</v>
      </c>
      <c r="Q718" s="4">
        <v>70</v>
      </c>
      <c r="R718" s="4" t="str">
        <f t="shared" si="23"/>
        <v xml:space="preserve"> 61-90 DAYS</v>
      </c>
    </row>
    <row r="719" spans="1:18" x14ac:dyDescent="0.2">
      <c r="A719" t="s">
        <v>0</v>
      </c>
      <c r="B719" t="s">
        <v>1</v>
      </c>
      <c r="C719" t="s">
        <v>897</v>
      </c>
      <c r="D719" t="s">
        <v>849</v>
      </c>
      <c r="E719" t="s">
        <v>914</v>
      </c>
      <c r="F719" t="s">
        <v>915</v>
      </c>
      <c r="G719" t="s">
        <v>1474</v>
      </c>
      <c r="H719" t="s">
        <v>1475</v>
      </c>
      <c r="I719" s="2">
        <v>45617</v>
      </c>
      <c r="J719" s="3">
        <v>1206.83</v>
      </c>
      <c r="K719" t="s">
        <v>8</v>
      </c>
      <c r="L719" s="11">
        <f t="shared" si="22"/>
        <v>242.47654256494744</v>
      </c>
      <c r="M719" s="3">
        <v>242.52</v>
      </c>
      <c r="N719" t="s">
        <v>31</v>
      </c>
      <c r="O719" s="2">
        <v>45677</v>
      </c>
      <c r="P719" t="s">
        <v>9</v>
      </c>
      <c r="Q719" s="4">
        <v>70</v>
      </c>
      <c r="R719" s="4" t="str">
        <f t="shared" si="23"/>
        <v xml:space="preserve"> 61-90 DAYS</v>
      </c>
    </row>
    <row r="720" spans="1:18" x14ac:dyDescent="0.2">
      <c r="A720" t="s">
        <v>0</v>
      </c>
      <c r="B720" t="s">
        <v>1</v>
      </c>
      <c r="C720" t="s">
        <v>897</v>
      </c>
      <c r="D720" t="s">
        <v>849</v>
      </c>
      <c r="E720" t="s">
        <v>914</v>
      </c>
      <c r="F720" t="s">
        <v>915</v>
      </c>
      <c r="G720" t="s">
        <v>1476</v>
      </c>
      <c r="H720" t="s">
        <v>1477</v>
      </c>
      <c r="I720" s="2">
        <v>45617</v>
      </c>
      <c r="J720" s="3">
        <v>188.5</v>
      </c>
      <c r="K720" t="s">
        <v>8</v>
      </c>
      <c r="L720" s="11">
        <f t="shared" si="22"/>
        <v>37.873460448855759</v>
      </c>
      <c r="M720" s="3">
        <v>37.880000000000003</v>
      </c>
      <c r="N720" t="s">
        <v>31</v>
      </c>
      <c r="O720" s="2">
        <v>45677</v>
      </c>
      <c r="P720" t="s">
        <v>9</v>
      </c>
      <c r="Q720" s="4">
        <v>70</v>
      </c>
      <c r="R720" s="4" t="str">
        <f t="shared" si="23"/>
        <v xml:space="preserve"> 61-90 DAYS</v>
      </c>
    </row>
    <row r="721" spans="1:18" x14ac:dyDescent="0.2">
      <c r="A721" t="s">
        <v>0</v>
      </c>
      <c r="B721" t="s">
        <v>1</v>
      </c>
      <c r="C721" t="s">
        <v>897</v>
      </c>
      <c r="D721" t="s">
        <v>849</v>
      </c>
      <c r="E721" t="s">
        <v>914</v>
      </c>
      <c r="F721" t="s">
        <v>915</v>
      </c>
      <c r="G721" t="s">
        <v>1478</v>
      </c>
      <c r="H721" t="s">
        <v>1479</v>
      </c>
      <c r="I721" s="2">
        <v>45615</v>
      </c>
      <c r="J721" s="3">
        <v>1492.92</v>
      </c>
      <c r="K721" t="s">
        <v>8</v>
      </c>
      <c r="L721" s="11">
        <f t="shared" si="22"/>
        <v>299.95780675493762</v>
      </c>
      <c r="M721" s="3">
        <v>300</v>
      </c>
      <c r="N721" t="s">
        <v>31</v>
      </c>
      <c r="O721" s="2">
        <v>45615</v>
      </c>
      <c r="P721" t="s">
        <v>9</v>
      </c>
      <c r="Q721" s="4">
        <v>132</v>
      </c>
      <c r="R721" s="4" t="str">
        <f t="shared" si="23"/>
        <v xml:space="preserve"> 121-365 DAYS</v>
      </c>
    </row>
    <row r="722" spans="1:18" x14ac:dyDescent="0.2">
      <c r="A722" t="s">
        <v>0</v>
      </c>
      <c r="B722" t="s">
        <v>1</v>
      </c>
      <c r="C722" t="s">
        <v>897</v>
      </c>
      <c r="D722" t="s">
        <v>849</v>
      </c>
      <c r="E722" t="s">
        <v>914</v>
      </c>
      <c r="F722" t="s">
        <v>915</v>
      </c>
      <c r="G722" t="s">
        <v>1480</v>
      </c>
      <c r="H722" t="s">
        <v>1481</v>
      </c>
      <c r="I722" s="2">
        <v>45615</v>
      </c>
      <c r="J722" s="3">
        <v>118.14</v>
      </c>
      <c r="K722" t="s">
        <v>8</v>
      </c>
      <c r="L722" s="11">
        <f t="shared" si="22"/>
        <v>23.736714150810712</v>
      </c>
      <c r="M722" s="3">
        <v>23.74</v>
      </c>
      <c r="N722" t="s">
        <v>31</v>
      </c>
      <c r="O722" s="2">
        <v>45675</v>
      </c>
      <c r="P722" t="s">
        <v>9</v>
      </c>
      <c r="Q722" s="4">
        <v>72</v>
      </c>
      <c r="R722" s="4" t="str">
        <f t="shared" si="23"/>
        <v xml:space="preserve"> 61-90 DAYS</v>
      </c>
    </row>
    <row r="723" spans="1:18" x14ac:dyDescent="0.2">
      <c r="A723" t="s">
        <v>0</v>
      </c>
      <c r="B723" t="s">
        <v>1</v>
      </c>
      <c r="C723" t="s">
        <v>897</v>
      </c>
      <c r="D723" t="s">
        <v>849</v>
      </c>
      <c r="E723" t="s">
        <v>914</v>
      </c>
      <c r="F723" t="s">
        <v>915</v>
      </c>
      <c r="G723" t="s">
        <v>1482</v>
      </c>
      <c r="H723" t="s">
        <v>1483</v>
      </c>
      <c r="I723" s="2">
        <v>45610</v>
      </c>
      <c r="J723" s="3">
        <v>1599.27</v>
      </c>
      <c r="K723" t="s">
        <v>8</v>
      </c>
      <c r="L723" s="11">
        <f t="shared" si="22"/>
        <v>321.32567157581724</v>
      </c>
      <c r="M723" s="3">
        <v>321.37</v>
      </c>
      <c r="N723" t="s">
        <v>31</v>
      </c>
      <c r="O723" s="2">
        <v>45670</v>
      </c>
      <c r="P723" t="s">
        <v>9</v>
      </c>
      <c r="Q723" s="4">
        <v>77</v>
      </c>
      <c r="R723" s="4" t="str">
        <f t="shared" si="23"/>
        <v xml:space="preserve"> 61-90 DAYS</v>
      </c>
    </row>
    <row r="724" spans="1:18" x14ac:dyDescent="0.2">
      <c r="A724" t="s">
        <v>0</v>
      </c>
      <c r="B724" t="s">
        <v>1</v>
      </c>
      <c r="C724" t="s">
        <v>897</v>
      </c>
      <c r="D724" t="s">
        <v>849</v>
      </c>
      <c r="E724" t="s">
        <v>914</v>
      </c>
      <c r="F724" t="s">
        <v>915</v>
      </c>
      <c r="G724" t="s">
        <v>1484</v>
      </c>
      <c r="H724" t="s">
        <v>1485</v>
      </c>
      <c r="I724" s="2">
        <v>45610</v>
      </c>
      <c r="J724" s="3">
        <v>3794.06</v>
      </c>
      <c r="K724" t="s">
        <v>8</v>
      </c>
      <c r="L724" s="11">
        <f t="shared" si="22"/>
        <v>762.3033493399771</v>
      </c>
      <c r="M724" s="3">
        <v>762.41</v>
      </c>
      <c r="N724" t="s">
        <v>31</v>
      </c>
      <c r="O724" s="2">
        <v>45670</v>
      </c>
      <c r="P724" t="s">
        <v>9</v>
      </c>
      <c r="Q724" s="4">
        <v>77</v>
      </c>
      <c r="R724" s="4" t="str">
        <f t="shared" si="23"/>
        <v xml:space="preserve"> 61-90 DAYS</v>
      </c>
    </row>
    <row r="725" spans="1:18" x14ac:dyDescent="0.2">
      <c r="A725" t="s">
        <v>0</v>
      </c>
      <c r="B725" t="s">
        <v>1</v>
      </c>
      <c r="C725" t="s">
        <v>897</v>
      </c>
      <c r="D725" t="s">
        <v>849</v>
      </c>
      <c r="E725" t="s">
        <v>914</v>
      </c>
      <c r="F725" t="s">
        <v>915</v>
      </c>
      <c r="G725" t="s">
        <v>1486</v>
      </c>
      <c r="H725" t="s">
        <v>1487</v>
      </c>
      <c r="I725" s="2">
        <v>45604</v>
      </c>
      <c r="J725" s="3">
        <v>746.36</v>
      </c>
      <c r="K725" t="s">
        <v>8</v>
      </c>
      <c r="L725" s="11">
        <f t="shared" si="22"/>
        <v>149.95881135601053</v>
      </c>
      <c r="M725" s="3">
        <v>150</v>
      </c>
      <c r="N725" t="s">
        <v>31</v>
      </c>
      <c r="O725" s="2">
        <v>45604</v>
      </c>
      <c r="P725" t="s">
        <v>9</v>
      </c>
      <c r="Q725" s="4">
        <v>143</v>
      </c>
      <c r="R725" s="4" t="str">
        <f t="shared" si="23"/>
        <v xml:space="preserve"> 121-365 DAYS</v>
      </c>
    </row>
    <row r="726" spans="1:18" x14ac:dyDescent="0.2">
      <c r="A726" t="s">
        <v>0</v>
      </c>
      <c r="B726" t="s">
        <v>1</v>
      </c>
      <c r="C726" t="s">
        <v>897</v>
      </c>
      <c r="D726" t="s">
        <v>849</v>
      </c>
      <c r="E726" t="s">
        <v>914</v>
      </c>
      <c r="F726" t="s">
        <v>915</v>
      </c>
      <c r="G726" t="s">
        <v>1488</v>
      </c>
      <c r="H726" t="s">
        <v>1489</v>
      </c>
      <c r="I726" s="2">
        <v>45604</v>
      </c>
      <c r="J726" s="3">
        <v>671.87</v>
      </c>
      <c r="K726" t="s">
        <v>8</v>
      </c>
      <c r="L726" s="11">
        <f t="shared" si="22"/>
        <v>134.99226457173856</v>
      </c>
      <c r="M726" s="3">
        <v>135.03</v>
      </c>
      <c r="N726" t="s">
        <v>31</v>
      </c>
      <c r="O726" s="2">
        <v>45664</v>
      </c>
      <c r="P726" t="s">
        <v>9</v>
      </c>
      <c r="Q726" s="4">
        <v>83</v>
      </c>
      <c r="R726" s="4" t="str">
        <f t="shared" si="23"/>
        <v xml:space="preserve"> 61-90 DAYS</v>
      </c>
    </row>
    <row r="727" spans="1:18" x14ac:dyDescent="0.2">
      <c r="A727" t="s">
        <v>0</v>
      </c>
      <c r="B727" t="s">
        <v>1</v>
      </c>
      <c r="C727" t="s">
        <v>897</v>
      </c>
      <c r="D727" t="s">
        <v>849</v>
      </c>
      <c r="E727" t="s">
        <v>914</v>
      </c>
      <c r="F727" t="s">
        <v>915</v>
      </c>
      <c r="G727" t="s">
        <v>1490</v>
      </c>
      <c r="H727" t="s">
        <v>1491</v>
      </c>
      <c r="I727" s="2">
        <v>45604</v>
      </c>
      <c r="J727" s="3">
        <v>43766.66</v>
      </c>
      <c r="K727" t="s">
        <v>8</v>
      </c>
      <c r="L727" s="11">
        <f t="shared" si="22"/>
        <v>8793.6067187719764</v>
      </c>
      <c r="M727" s="3">
        <v>8796.08</v>
      </c>
      <c r="N727" t="s">
        <v>31</v>
      </c>
      <c r="O727" s="2">
        <v>45664</v>
      </c>
      <c r="P727" t="s">
        <v>9</v>
      </c>
      <c r="Q727" s="4">
        <v>83</v>
      </c>
      <c r="R727" s="4" t="str">
        <f t="shared" si="23"/>
        <v xml:space="preserve"> 61-90 DAYS</v>
      </c>
    </row>
    <row r="728" spans="1:18" x14ac:dyDescent="0.2">
      <c r="A728" t="s">
        <v>0</v>
      </c>
      <c r="B728" t="s">
        <v>1</v>
      </c>
      <c r="C728" t="s">
        <v>364</v>
      </c>
      <c r="D728" t="s">
        <v>3</v>
      </c>
      <c r="E728" t="s">
        <v>914</v>
      </c>
      <c r="F728" t="s">
        <v>915</v>
      </c>
      <c r="G728" t="s">
        <v>1492</v>
      </c>
      <c r="H728" t="s">
        <v>1493</v>
      </c>
      <c r="I728" s="2">
        <v>45742</v>
      </c>
      <c r="J728" s="3">
        <v>-73737.570000000007</v>
      </c>
      <c r="K728" t="s">
        <v>8</v>
      </c>
      <c r="L728" s="11">
        <f t="shared" si="22"/>
        <v>-14815.368387213439</v>
      </c>
      <c r="M728" s="3">
        <v>-14820.43</v>
      </c>
      <c r="N728" t="s">
        <v>31</v>
      </c>
      <c r="O728" s="2">
        <v>45742</v>
      </c>
      <c r="P728" t="s">
        <v>9</v>
      </c>
      <c r="Q728" s="4">
        <v>5</v>
      </c>
      <c r="R728" s="4" t="str">
        <f t="shared" si="23"/>
        <v>0-60 DAYS</v>
      </c>
    </row>
    <row r="729" spans="1:18" x14ac:dyDescent="0.2">
      <c r="A729" t="s">
        <v>0</v>
      </c>
      <c r="B729" t="s">
        <v>1</v>
      </c>
      <c r="C729" t="s">
        <v>364</v>
      </c>
      <c r="D729" t="s">
        <v>16</v>
      </c>
      <c r="E729" t="s">
        <v>914</v>
      </c>
      <c r="F729" t="s">
        <v>915</v>
      </c>
      <c r="G729" t="s">
        <v>1494</v>
      </c>
      <c r="H729" t="s">
        <v>1495</v>
      </c>
      <c r="I729" s="2">
        <v>45708</v>
      </c>
      <c r="J729" s="3">
        <v>-8199.0400000000009</v>
      </c>
      <c r="K729" t="s">
        <v>8</v>
      </c>
      <c r="L729" s="11">
        <f t="shared" si="22"/>
        <v>-1647.3528761728719</v>
      </c>
      <c r="M729" s="3">
        <v>-1647.32</v>
      </c>
      <c r="N729" t="s">
        <v>31</v>
      </c>
      <c r="O729" s="2">
        <v>45708</v>
      </c>
      <c r="P729" t="s">
        <v>9</v>
      </c>
      <c r="Q729" s="4">
        <v>39</v>
      </c>
      <c r="R729" s="4" t="str">
        <f t="shared" si="23"/>
        <v>0-60 DAYS</v>
      </c>
    </row>
    <row r="730" spans="1:18" x14ac:dyDescent="0.2">
      <c r="A730" t="s">
        <v>0</v>
      </c>
      <c r="B730" t="s">
        <v>1</v>
      </c>
      <c r="C730" t="s">
        <v>364</v>
      </c>
      <c r="D730" t="s">
        <v>16</v>
      </c>
      <c r="E730" t="s">
        <v>914</v>
      </c>
      <c r="F730" t="s">
        <v>915</v>
      </c>
      <c r="G730" t="s">
        <v>1496</v>
      </c>
      <c r="H730" t="s">
        <v>1497</v>
      </c>
      <c r="I730" s="2">
        <v>45691</v>
      </c>
      <c r="J730" s="3">
        <v>-178444.56</v>
      </c>
      <c r="K730" t="s">
        <v>8</v>
      </c>
      <c r="L730" s="11">
        <f t="shared" si="22"/>
        <v>-35853.119286331399</v>
      </c>
      <c r="M730" s="3">
        <v>-35856</v>
      </c>
      <c r="N730" t="s">
        <v>31</v>
      </c>
      <c r="O730" s="2">
        <v>45691</v>
      </c>
      <c r="P730" t="s">
        <v>9</v>
      </c>
      <c r="Q730" s="4">
        <v>56</v>
      </c>
      <c r="R730" s="4" t="str">
        <f t="shared" si="23"/>
        <v>0-60 DAYS</v>
      </c>
    </row>
    <row r="731" spans="1:18" x14ac:dyDescent="0.2">
      <c r="A731" t="s">
        <v>0</v>
      </c>
      <c r="B731" t="s">
        <v>1</v>
      </c>
      <c r="C731" t="s">
        <v>364</v>
      </c>
      <c r="D731" t="s">
        <v>913</v>
      </c>
      <c r="E731" t="s">
        <v>914</v>
      </c>
      <c r="F731" t="s">
        <v>915</v>
      </c>
      <c r="G731" t="s">
        <v>1498</v>
      </c>
      <c r="H731" t="s">
        <v>1499</v>
      </c>
      <c r="I731" s="2">
        <v>45541</v>
      </c>
      <c r="J731" s="3">
        <v>-158128.70000000001</v>
      </c>
      <c r="K731" t="s">
        <v>8</v>
      </c>
      <c r="L731" s="11">
        <f t="shared" si="22"/>
        <v>-31771.252335697496</v>
      </c>
      <c r="M731" s="3">
        <v>-31809.599999999999</v>
      </c>
      <c r="N731" t="s">
        <v>31</v>
      </c>
      <c r="O731" s="2">
        <v>45541</v>
      </c>
      <c r="P731" t="s">
        <v>9</v>
      </c>
      <c r="Q731" s="4">
        <v>206</v>
      </c>
      <c r="R731" s="4" t="str">
        <f t="shared" si="23"/>
        <v xml:space="preserve"> 121-365 DAYS</v>
      </c>
    </row>
    <row r="732" spans="1:18" x14ac:dyDescent="0.2">
      <c r="A732" t="s">
        <v>0</v>
      </c>
      <c r="B732" t="s">
        <v>1</v>
      </c>
      <c r="C732" t="s">
        <v>364</v>
      </c>
      <c r="D732" t="s">
        <v>913</v>
      </c>
      <c r="E732" t="s">
        <v>914</v>
      </c>
      <c r="F732" t="s">
        <v>915</v>
      </c>
      <c r="G732" t="s">
        <v>1500</v>
      </c>
      <c r="H732" t="s">
        <v>1501</v>
      </c>
      <c r="I732" s="2">
        <v>45540</v>
      </c>
      <c r="J732" s="3">
        <v>-41491.89</v>
      </c>
      <c r="K732" t="s">
        <v>8</v>
      </c>
      <c r="L732" s="11">
        <f t="shared" si="22"/>
        <v>-8336.5594422454833</v>
      </c>
      <c r="M732" s="3">
        <v>-8343.6</v>
      </c>
      <c r="N732" t="s">
        <v>31</v>
      </c>
      <c r="O732" s="2">
        <v>45540</v>
      </c>
      <c r="P732" t="s">
        <v>9</v>
      </c>
      <c r="Q732" s="4">
        <v>207</v>
      </c>
      <c r="R732" s="4" t="str">
        <f t="shared" si="23"/>
        <v xml:space="preserve"> 121-365 DAYS</v>
      </c>
    </row>
    <row r="733" spans="1:18" x14ac:dyDescent="0.2">
      <c r="A733" t="s">
        <v>0</v>
      </c>
      <c r="B733" t="s">
        <v>1</v>
      </c>
      <c r="C733" t="s">
        <v>364</v>
      </c>
      <c r="D733" t="s">
        <v>3</v>
      </c>
      <c r="E733" t="s">
        <v>914</v>
      </c>
      <c r="F733" t="s">
        <v>915</v>
      </c>
      <c r="G733" t="s">
        <v>1502</v>
      </c>
      <c r="H733" t="s">
        <v>1503</v>
      </c>
      <c r="I733" s="2">
        <v>45733</v>
      </c>
      <c r="J733" s="3">
        <v>-105605.75999999999</v>
      </c>
      <c r="K733" t="s">
        <v>8</v>
      </c>
      <c r="L733" s="11">
        <f t="shared" si="22"/>
        <v>-21218.331960378531</v>
      </c>
      <c r="M733" s="3">
        <v>-21219.61</v>
      </c>
      <c r="N733" t="s">
        <v>31</v>
      </c>
      <c r="O733" s="2">
        <v>45733</v>
      </c>
      <c r="P733" t="s">
        <v>9</v>
      </c>
      <c r="Q733" s="4">
        <v>14</v>
      </c>
      <c r="R733" s="4" t="str">
        <f t="shared" si="23"/>
        <v>0-60 DAYS</v>
      </c>
    </row>
    <row r="734" spans="1:18" x14ac:dyDescent="0.2">
      <c r="A734" t="s">
        <v>0</v>
      </c>
      <c r="B734" t="s">
        <v>1</v>
      </c>
      <c r="C734" t="s">
        <v>364</v>
      </c>
      <c r="D734" t="s">
        <v>3</v>
      </c>
      <c r="E734" t="s">
        <v>914</v>
      </c>
      <c r="F734" t="s">
        <v>915</v>
      </c>
      <c r="G734" t="s">
        <v>1504</v>
      </c>
      <c r="H734" t="s">
        <v>1505</v>
      </c>
      <c r="I734" s="2">
        <v>45726</v>
      </c>
      <c r="J734" s="3">
        <v>-40021.089999999997</v>
      </c>
      <c r="K734" t="s">
        <v>8</v>
      </c>
      <c r="L734" s="11">
        <f t="shared" si="22"/>
        <v>-8041.045990637117</v>
      </c>
      <c r="M734" s="3">
        <v>-8043.47</v>
      </c>
      <c r="N734" t="s">
        <v>31</v>
      </c>
      <c r="O734" s="2">
        <v>45726</v>
      </c>
      <c r="P734" t="s">
        <v>9</v>
      </c>
      <c r="Q734" s="4">
        <v>21</v>
      </c>
      <c r="R734" s="4" t="str">
        <f t="shared" si="23"/>
        <v>0-60 DAYS</v>
      </c>
    </row>
    <row r="735" spans="1:18" x14ac:dyDescent="0.2">
      <c r="A735" t="s">
        <v>0</v>
      </c>
      <c r="B735" t="s">
        <v>1</v>
      </c>
      <c r="C735" t="s">
        <v>364</v>
      </c>
      <c r="D735" t="s">
        <v>3</v>
      </c>
      <c r="E735" t="s">
        <v>914</v>
      </c>
      <c r="F735" t="s">
        <v>915</v>
      </c>
      <c r="G735" t="s">
        <v>1506</v>
      </c>
      <c r="H735" t="s">
        <v>1507</v>
      </c>
      <c r="I735" s="2">
        <v>45726</v>
      </c>
      <c r="J735" s="3">
        <v>-24465.62</v>
      </c>
      <c r="K735" t="s">
        <v>8</v>
      </c>
      <c r="L735" s="11">
        <f t="shared" si="22"/>
        <v>-4915.6376203009786</v>
      </c>
      <c r="M735" s="3">
        <v>-4917.12</v>
      </c>
      <c r="N735" t="s">
        <v>31</v>
      </c>
      <c r="O735" s="2">
        <v>45726</v>
      </c>
      <c r="P735" t="s">
        <v>9</v>
      </c>
      <c r="Q735" s="4">
        <v>21</v>
      </c>
      <c r="R735" s="4" t="str">
        <f t="shared" si="23"/>
        <v>0-60 DAYS</v>
      </c>
    </row>
    <row r="736" spans="1:18" x14ac:dyDescent="0.2">
      <c r="A736" t="s">
        <v>0</v>
      </c>
      <c r="B736" t="s">
        <v>1</v>
      </c>
      <c r="C736" t="s">
        <v>364</v>
      </c>
      <c r="D736" t="s">
        <v>913</v>
      </c>
      <c r="E736" t="s">
        <v>914</v>
      </c>
      <c r="F736" t="s">
        <v>915</v>
      </c>
      <c r="G736" t="s">
        <v>1508</v>
      </c>
      <c r="H736" t="s">
        <v>1509</v>
      </c>
      <c r="I736" s="2">
        <v>45565</v>
      </c>
      <c r="J736" s="3">
        <v>-68214.990000000005</v>
      </c>
      <c r="K736" t="s">
        <v>8</v>
      </c>
      <c r="L736" s="11">
        <f t="shared" si="22"/>
        <v>-13705.770428562819</v>
      </c>
      <c r="M736" s="3">
        <v>-13708.8</v>
      </c>
      <c r="N736" t="s">
        <v>31</v>
      </c>
      <c r="O736" s="2">
        <v>45565</v>
      </c>
      <c r="P736" t="s">
        <v>9</v>
      </c>
      <c r="Q736" s="4">
        <v>182</v>
      </c>
      <c r="R736" s="4" t="str">
        <f t="shared" si="23"/>
        <v xml:space="preserve"> 121-365 DAYS</v>
      </c>
    </row>
    <row r="737" spans="1:18" x14ac:dyDescent="0.2">
      <c r="A737" t="s">
        <v>0</v>
      </c>
      <c r="B737" t="s">
        <v>1</v>
      </c>
      <c r="C737" t="s">
        <v>897</v>
      </c>
      <c r="D737" t="s">
        <v>849</v>
      </c>
      <c r="E737" t="s">
        <v>914</v>
      </c>
      <c r="F737" t="s">
        <v>915</v>
      </c>
      <c r="G737" t="s">
        <v>1510</v>
      </c>
      <c r="H737" t="s">
        <v>1511</v>
      </c>
      <c r="I737" s="2">
        <v>45626</v>
      </c>
      <c r="J737" s="3">
        <v>2986.26</v>
      </c>
      <c r="K737" t="s">
        <v>8</v>
      </c>
      <c r="L737" s="11">
        <f t="shared" si="22"/>
        <v>600</v>
      </c>
      <c r="M737" s="3">
        <v>600</v>
      </c>
      <c r="N737" t="s">
        <v>31</v>
      </c>
      <c r="O737" s="2">
        <v>45626</v>
      </c>
      <c r="P737" t="s">
        <v>9</v>
      </c>
      <c r="Q737" s="4">
        <v>121</v>
      </c>
      <c r="R737" s="4" t="str">
        <f t="shared" si="23"/>
        <v xml:space="preserve"> 121-365 DAYS</v>
      </c>
    </row>
    <row r="738" spans="1:18" x14ac:dyDescent="0.2">
      <c r="A738" t="s">
        <v>0</v>
      </c>
      <c r="B738" t="s">
        <v>1</v>
      </c>
      <c r="C738" t="s">
        <v>897</v>
      </c>
      <c r="D738" t="s">
        <v>849</v>
      </c>
      <c r="E738" t="s">
        <v>914</v>
      </c>
      <c r="F738" t="s">
        <v>915</v>
      </c>
      <c r="G738" t="s">
        <v>1512</v>
      </c>
      <c r="H738" t="s">
        <v>1513</v>
      </c>
      <c r="I738" s="2">
        <v>45626</v>
      </c>
      <c r="J738" s="3">
        <v>7499.99</v>
      </c>
      <c r="K738" t="s">
        <v>8</v>
      </c>
      <c r="L738" s="11">
        <f t="shared" si="22"/>
        <v>1506.8996001687728</v>
      </c>
      <c r="M738" s="3">
        <v>1506.9</v>
      </c>
      <c r="N738" t="s">
        <v>31</v>
      </c>
      <c r="O738" s="2">
        <v>45686</v>
      </c>
      <c r="P738" t="s">
        <v>9</v>
      </c>
      <c r="Q738" s="4">
        <v>61</v>
      </c>
      <c r="R738" s="4" t="str">
        <f t="shared" si="23"/>
        <v xml:space="preserve"> 61-90 DAYS</v>
      </c>
    </row>
    <row r="739" spans="1:18" x14ac:dyDescent="0.2">
      <c r="A739" t="s">
        <v>0</v>
      </c>
      <c r="B739" t="s">
        <v>1</v>
      </c>
      <c r="C739" t="s">
        <v>897</v>
      </c>
      <c r="D739" t="s">
        <v>849</v>
      </c>
      <c r="E739" t="s">
        <v>914</v>
      </c>
      <c r="F739" t="s">
        <v>915</v>
      </c>
      <c r="G739" t="s">
        <v>1514</v>
      </c>
      <c r="H739" t="s">
        <v>1515</v>
      </c>
      <c r="I739" s="2">
        <v>45626</v>
      </c>
      <c r="J739" s="3">
        <v>7464.75</v>
      </c>
      <c r="K739" t="s">
        <v>8</v>
      </c>
      <c r="L739" s="11">
        <f t="shared" si="22"/>
        <v>1499.8191718068754</v>
      </c>
      <c r="M739" s="3">
        <v>1499.82</v>
      </c>
      <c r="N739" t="s">
        <v>31</v>
      </c>
      <c r="O739" s="2">
        <v>45686</v>
      </c>
      <c r="P739" t="s">
        <v>9</v>
      </c>
      <c r="Q739" s="4">
        <v>61</v>
      </c>
      <c r="R739" s="4" t="str">
        <f t="shared" si="23"/>
        <v xml:space="preserve"> 61-90 DAYS</v>
      </c>
    </row>
    <row r="740" spans="1:18" x14ac:dyDescent="0.2">
      <c r="A740" t="s">
        <v>0</v>
      </c>
      <c r="B740" t="s">
        <v>1</v>
      </c>
      <c r="C740" t="s">
        <v>897</v>
      </c>
      <c r="D740" t="s">
        <v>849</v>
      </c>
      <c r="E740" t="s">
        <v>914</v>
      </c>
      <c r="F740" t="s">
        <v>915</v>
      </c>
      <c r="G740" t="s">
        <v>1516</v>
      </c>
      <c r="H740" t="s">
        <v>1517</v>
      </c>
      <c r="I740" s="2">
        <v>45626</v>
      </c>
      <c r="J740" s="3">
        <v>3125.02</v>
      </c>
      <c r="K740" t="s">
        <v>8</v>
      </c>
      <c r="L740" s="11">
        <f t="shared" si="22"/>
        <v>627.87968897550786</v>
      </c>
      <c r="M740" s="3">
        <v>627.88</v>
      </c>
      <c r="N740" t="s">
        <v>31</v>
      </c>
      <c r="O740" s="2">
        <v>45686</v>
      </c>
      <c r="P740" t="s">
        <v>9</v>
      </c>
      <c r="Q740" s="4">
        <v>61</v>
      </c>
      <c r="R740" s="4" t="str">
        <f t="shared" si="23"/>
        <v xml:space="preserve"> 61-90 DAYS</v>
      </c>
    </row>
    <row r="741" spans="1:18" x14ac:dyDescent="0.2">
      <c r="A741" t="s">
        <v>0</v>
      </c>
      <c r="B741" t="s">
        <v>1</v>
      </c>
      <c r="C741" t="s">
        <v>897</v>
      </c>
      <c r="D741" t="s">
        <v>849</v>
      </c>
      <c r="E741" t="s">
        <v>914</v>
      </c>
      <c r="F741" t="s">
        <v>915</v>
      </c>
      <c r="G741" t="s">
        <v>1518</v>
      </c>
      <c r="H741" t="s">
        <v>1519</v>
      </c>
      <c r="I741" s="2">
        <v>45626</v>
      </c>
      <c r="J741" s="3">
        <v>26082.89</v>
      </c>
      <c r="K741" t="s">
        <v>8</v>
      </c>
      <c r="L741" s="11">
        <f t="shared" si="22"/>
        <v>5240.5798557392854</v>
      </c>
      <c r="M741" s="3">
        <v>5240.58</v>
      </c>
      <c r="N741" t="s">
        <v>31</v>
      </c>
      <c r="O741" s="2">
        <v>45626</v>
      </c>
      <c r="P741" t="s">
        <v>9</v>
      </c>
      <c r="Q741" s="4">
        <v>121</v>
      </c>
      <c r="R741" s="4" t="str">
        <f t="shared" si="23"/>
        <v xml:space="preserve"> 121-365 DAYS</v>
      </c>
    </row>
    <row r="742" spans="1:18" x14ac:dyDescent="0.2">
      <c r="A742" t="s">
        <v>0</v>
      </c>
      <c r="B742" t="s">
        <v>1</v>
      </c>
      <c r="C742" t="s">
        <v>897</v>
      </c>
      <c r="D742" t="s">
        <v>849</v>
      </c>
      <c r="E742" t="s">
        <v>914</v>
      </c>
      <c r="F742" t="s">
        <v>915</v>
      </c>
      <c r="G742" t="s">
        <v>1520</v>
      </c>
      <c r="H742" t="s">
        <v>1521</v>
      </c>
      <c r="I742" s="2">
        <v>45626</v>
      </c>
      <c r="J742" s="3">
        <v>691.17</v>
      </c>
      <c r="K742" t="s">
        <v>8</v>
      </c>
      <c r="L742" s="11">
        <f t="shared" si="22"/>
        <v>138.87002471318638</v>
      </c>
      <c r="M742" s="3">
        <v>138.87</v>
      </c>
      <c r="N742" t="s">
        <v>31</v>
      </c>
      <c r="O742" s="2">
        <v>45686</v>
      </c>
      <c r="P742" t="s">
        <v>9</v>
      </c>
      <c r="Q742" s="4">
        <v>61</v>
      </c>
      <c r="R742" s="4" t="str">
        <f t="shared" si="23"/>
        <v xml:space="preserve"> 61-90 DAYS</v>
      </c>
    </row>
    <row r="743" spans="1:18" x14ac:dyDescent="0.2">
      <c r="A743" t="s">
        <v>0</v>
      </c>
      <c r="B743" t="s">
        <v>1</v>
      </c>
      <c r="C743" t="s">
        <v>897</v>
      </c>
      <c r="D743" t="s">
        <v>849</v>
      </c>
      <c r="E743" t="s">
        <v>914</v>
      </c>
      <c r="F743" t="s">
        <v>915</v>
      </c>
      <c r="G743" t="s">
        <v>1522</v>
      </c>
      <c r="H743" t="s">
        <v>1523</v>
      </c>
      <c r="I743" s="2">
        <v>45626</v>
      </c>
      <c r="J743" s="3">
        <v>706.05</v>
      </c>
      <c r="K743" t="s">
        <v>8</v>
      </c>
      <c r="L743" s="11">
        <f t="shared" si="22"/>
        <v>141.8597175061783</v>
      </c>
      <c r="M743" s="3">
        <v>141.86000000000001</v>
      </c>
      <c r="N743" t="s">
        <v>31</v>
      </c>
      <c r="O743" s="2">
        <v>45686</v>
      </c>
      <c r="P743" t="s">
        <v>9</v>
      </c>
      <c r="Q743" s="4">
        <v>61</v>
      </c>
      <c r="R743" s="4" t="str">
        <f t="shared" si="23"/>
        <v xml:space="preserve"> 61-90 DAYS</v>
      </c>
    </row>
    <row r="744" spans="1:18" x14ac:dyDescent="0.2">
      <c r="A744" t="s">
        <v>0</v>
      </c>
      <c r="B744" t="s">
        <v>1</v>
      </c>
      <c r="C744" t="s">
        <v>897</v>
      </c>
      <c r="D744" t="s">
        <v>849</v>
      </c>
      <c r="E744" t="s">
        <v>914</v>
      </c>
      <c r="F744" t="s">
        <v>915</v>
      </c>
      <c r="G744" t="s">
        <v>1524</v>
      </c>
      <c r="H744" t="s">
        <v>1525</v>
      </c>
      <c r="I744" s="2">
        <v>45626</v>
      </c>
      <c r="J744" s="3">
        <v>1829.63</v>
      </c>
      <c r="K744" t="s">
        <v>8</v>
      </c>
      <c r="L744" s="11">
        <f t="shared" si="22"/>
        <v>367.60965220710858</v>
      </c>
      <c r="M744" s="3">
        <v>367.61</v>
      </c>
      <c r="N744" t="s">
        <v>31</v>
      </c>
      <c r="O744" s="2">
        <v>45686</v>
      </c>
      <c r="P744" t="s">
        <v>9</v>
      </c>
      <c r="Q744" s="4">
        <v>61</v>
      </c>
      <c r="R744" s="4" t="str">
        <f t="shared" si="23"/>
        <v xml:space="preserve"> 61-90 DAYS</v>
      </c>
    </row>
    <row r="745" spans="1:18" x14ac:dyDescent="0.2">
      <c r="A745" t="s">
        <v>0</v>
      </c>
      <c r="B745" t="s">
        <v>1</v>
      </c>
      <c r="C745" t="s">
        <v>912</v>
      </c>
      <c r="D745" t="s">
        <v>849</v>
      </c>
      <c r="E745" t="s">
        <v>914</v>
      </c>
      <c r="F745" t="s">
        <v>915</v>
      </c>
      <c r="G745" t="s">
        <v>1526</v>
      </c>
      <c r="H745" t="s">
        <v>1527</v>
      </c>
      <c r="I745" s="2">
        <v>45622</v>
      </c>
      <c r="J745" s="3">
        <v>141869.64000000001</v>
      </c>
      <c r="K745" t="s">
        <v>8</v>
      </c>
      <c r="L745" s="11">
        <f t="shared" si="22"/>
        <v>28504.478511583053</v>
      </c>
      <c r="M745" s="3">
        <v>28506.77</v>
      </c>
      <c r="N745" t="s">
        <v>31</v>
      </c>
      <c r="O745" s="2">
        <v>45682</v>
      </c>
      <c r="P745" t="s">
        <v>9</v>
      </c>
      <c r="Q745" s="4">
        <v>65</v>
      </c>
      <c r="R745" s="4" t="str">
        <f t="shared" si="23"/>
        <v xml:space="preserve"> 61-90 DAYS</v>
      </c>
    </row>
    <row r="746" spans="1:18" x14ac:dyDescent="0.2">
      <c r="A746" t="s">
        <v>0</v>
      </c>
      <c r="B746" t="s">
        <v>1</v>
      </c>
      <c r="C746" t="s">
        <v>912</v>
      </c>
      <c r="D746" t="s">
        <v>849</v>
      </c>
      <c r="E746" t="s">
        <v>914</v>
      </c>
      <c r="F746" t="s">
        <v>915</v>
      </c>
      <c r="G746" t="s">
        <v>1528</v>
      </c>
      <c r="H746" t="s">
        <v>1529</v>
      </c>
      <c r="I746" s="2">
        <v>45621</v>
      </c>
      <c r="J746" s="3">
        <v>141.07</v>
      </c>
      <c r="K746" t="s">
        <v>8</v>
      </c>
      <c r="L746" s="11">
        <f t="shared" si="22"/>
        <v>28.343814671194068</v>
      </c>
      <c r="M746" s="3">
        <v>28.35</v>
      </c>
      <c r="N746" t="s">
        <v>31</v>
      </c>
      <c r="O746" s="2">
        <v>45681</v>
      </c>
      <c r="P746" t="s">
        <v>9</v>
      </c>
      <c r="Q746" s="4">
        <v>66</v>
      </c>
      <c r="R746" s="4" t="str">
        <f t="shared" si="23"/>
        <v xml:space="preserve"> 61-90 DAYS</v>
      </c>
    </row>
    <row r="747" spans="1:18" x14ac:dyDescent="0.2">
      <c r="A747" t="s">
        <v>0</v>
      </c>
      <c r="B747" t="s">
        <v>1</v>
      </c>
      <c r="C747" t="s">
        <v>912</v>
      </c>
      <c r="D747" t="s">
        <v>849</v>
      </c>
      <c r="E747" t="s">
        <v>914</v>
      </c>
      <c r="F747" t="s">
        <v>915</v>
      </c>
      <c r="G747" t="s">
        <v>1530</v>
      </c>
      <c r="H747" t="s">
        <v>1531</v>
      </c>
      <c r="I747" s="2">
        <v>45621</v>
      </c>
      <c r="J747" s="3">
        <v>203175.65</v>
      </c>
      <c r="K747" t="s">
        <v>8</v>
      </c>
      <c r="L747" s="11">
        <f t="shared" si="22"/>
        <v>40822.095195997666</v>
      </c>
      <c r="M747" s="3">
        <v>40831.94</v>
      </c>
      <c r="N747" t="s">
        <v>31</v>
      </c>
      <c r="O747" s="2">
        <v>45681</v>
      </c>
      <c r="P747" t="s">
        <v>9</v>
      </c>
      <c r="Q747" s="4">
        <v>66</v>
      </c>
      <c r="R747" s="4" t="str">
        <f t="shared" si="23"/>
        <v xml:space="preserve"> 61-90 DAYS</v>
      </c>
    </row>
    <row r="748" spans="1:18" x14ac:dyDescent="0.2">
      <c r="A748" t="s">
        <v>0</v>
      </c>
      <c r="B748" t="s">
        <v>1</v>
      </c>
      <c r="C748" t="s">
        <v>912</v>
      </c>
      <c r="D748" t="s">
        <v>849</v>
      </c>
      <c r="E748" t="s">
        <v>914</v>
      </c>
      <c r="F748" t="s">
        <v>915</v>
      </c>
      <c r="G748" t="s">
        <v>1532</v>
      </c>
      <c r="H748" t="s">
        <v>1533</v>
      </c>
      <c r="I748" s="2">
        <v>45621</v>
      </c>
      <c r="J748" s="3">
        <v>91838.2</v>
      </c>
      <c r="K748" t="s">
        <v>8</v>
      </c>
      <c r="L748" s="11">
        <f t="shared" si="22"/>
        <v>18452.150850897109</v>
      </c>
      <c r="M748" s="3">
        <v>18456.599999999999</v>
      </c>
      <c r="N748" t="s">
        <v>31</v>
      </c>
      <c r="O748" s="2">
        <v>45681</v>
      </c>
      <c r="P748" t="s">
        <v>9</v>
      </c>
      <c r="Q748" s="4">
        <v>66</v>
      </c>
      <c r="R748" s="4" t="str">
        <f t="shared" si="23"/>
        <v xml:space="preserve"> 61-90 DAYS</v>
      </c>
    </row>
    <row r="749" spans="1:18" x14ac:dyDescent="0.2">
      <c r="A749" t="s">
        <v>0</v>
      </c>
      <c r="B749" t="s">
        <v>1</v>
      </c>
      <c r="C749" t="s">
        <v>912</v>
      </c>
      <c r="D749" t="s">
        <v>849</v>
      </c>
      <c r="E749" t="s">
        <v>914</v>
      </c>
      <c r="F749" t="s">
        <v>915</v>
      </c>
      <c r="G749" t="s">
        <v>1534</v>
      </c>
      <c r="H749" t="s">
        <v>1535</v>
      </c>
      <c r="I749" s="2">
        <v>45621</v>
      </c>
      <c r="J749" s="3">
        <v>206759.44</v>
      </c>
      <c r="K749" t="s">
        <v>8</v>
      </c>
      <c r="L749" s="11">
        <f t="shared" si="22"/>
        <v>41542.151051817324</v>
      </c>
      <c r="M749" s="3">
        <v>41552.17</v>
      </c>
      <c r="N749" t="s">
        <v>31</v>
      </c>
      <c r="O749" s="2">
        <v>45681</v>
      </c>
      <c r="P749" t="s">
        <v>9</v>
      </c>
      <c r="Q749" s="4">
        <v>66</v>
      </c>
      <c r="R749" s="4" t="str">
        <f t="shared" si="23"/>
        <v xml:space="preserve"> 61-90 DAYS</v>
      </c>
    </row>
    <row r="750" spans="1:18" x14ac:dyDescent="0.2">
      <c r="A750" t="s">
        <v>0</v>
      </c>
      <c r="B750" t="s">
        <v>1</v>
      </c>
      <c r="C750" t="s">
        <v>912</v>
      </c>
      <c r="D750" t="s">
        <v>849</v>
      </c>
      <c r="E750" t="s">
        <v>914</v>
      </c>
      <c r="F750" t="s">
        <v>915</v>
      </c>
      <c r="G750" t="s">
        <v>1536</v>
      </c>
      <c r="H750" t="s">
        <v>1537</v>
      </c>
      <c r="I750" s="2">
        <v>45621</v>
      </c>
      <c r="J750" s="3">
        <v>145053.46</v>
      </c>
      <c r="K750" t="s">
        <v>8</v>
      </c>
      <c r="L750" s="11">
        <f t="shared" si="22"/>
        <v>29144.172309176025</v>
      </c>
      <c r="M750" s="3">
        <v>29151.200000000001</v>
      </c>
      <c r="N750" t="s">
        <v>31</v>
      </c>
      <c r="O750" s="2">
        <v>45681</v>
      </c>
      <c r="P750" t="s">
        <v>9</v>
      </c>
      <c r="Q750" s="4">
        <v>66</v>
      </c>
      <c r="R750" s="4" t="str">
        <f t="shared" si="23"/>
        <v xml:space="preserve"> 61-90 DAYS</v>
      </c>
    </row>
    <row r="751" spans="1:18" x14ac:dyDescent="0.2">
      <c r="A751" t="s">
        <v>0</v>
      </c>
      <c r="B751" t="s">
        <v>1</v>
      </c>
      <c r="C751" t="s">
        <v>912</v>
      </c>
      <c r="D751" t="s">
        <v>849</v>
      </c>
      <c r="E751" t="s">
        <v>914</v>
      </c>
      <c r="F751" t="s">
        <v>915</v>
      </c>
      <c r="G751" t="s">
        <v>1538</v>
      </c>
      <c r="H751" t="s">
        <v>1539</v>
      </c>
      <c r="I751" s="2">
        <v>45621</v>
      </c>
      <c r="J751" s="3">
        <v>12897.53</v>
      </c>
      <c r="K751" t="s">
        <v>8</v>
      </c>
      <c r="L751" s="11">
        <f t="shared" si="22"/>
        <v>2591.3744951879607</v>
      </c>
      <c r="M751" s="3">
        <v>2592</v>
      </c>
      <c r="N751" t="s">
        <v>31</v>
      </c>
      <c r="O751" s="2">
        <v>45681</v>
      </c>
      <c r="P751" t="s">
        <v>9</v>
      </c>
      <c r="Q751" s="4">
        <v>66</v>
      </c>
      <c r="R751" s="4" t="str">
        <f t="shared" si="23"/>
        <v xml:space="preserve"> 61-90 DAYS</v>
      </c>
    </row>
    <row r="752" spans="1:18" x14ac:dyDescent="0.2">
      <c r="A752" t="s">
        <v>0</v>
      </c>
      <c r="B752" t="s">
        <v>1</v>
      </c>
      <c r="C752" t="s">
        <v>912</v>
      </c>
      <c r="D752" t="s">
        <v>849</v>
      </c>
      <c r="E752" t="s">
        <v>914</v>
      </c>
      <c r="F752" t="s">
        <v>915</v>
      </c>
      <c r="G752" t="s">
        <v>1540</v>
      </c>
      <c r="H752" t="s">
        <v>1541</v>
      </c>
      <c r="I752" s="2">
        <v>45621</v>
      </c>
      <c r="J752" s="3">
        <v>18531.150000000001</v>
      </c>
      <c r="K752" t="s">
        <v>8</v>
      </c>
      <c r="L752" s="11">
        <f t="shared" si="22"/>
        <v>3723.2826344658538</v>
      </c>
      <c r="M752" s="3">
        <v>3724.18</v>
      </c>
      <c r="N752" t="s">
        <v>31</v>
      </c>
      <c r="O752" s="2">
        <v>45681</v>
      </c>
      <c r="P752" t="s">
        <v>9</v>
      </c>
      <c r="Q752" s="4">
        <v>66</v>
      </c>
      <c r="R752" s="4" t="str">
        <f t="shared" si="23"/>
        <v xml:space="preserve"> 61-90 DAYS</v>
      </c>
    </row>
    <row r="753" spans="1:18" x14ac:dyDescent="0.2">
      <c r="A753" t="s">
        <v>0</v>
      </c>
      <c r="B753" t="s">
        <v>1</v>
      </c>
      <c r="C753" t="s">
        <v>912</v>
      </c>
      <c r="D753" t="s">
        <v>849</v>
      </c>
      <c r="E753" t="s">
        <v>914</v>
      </c>
      <c r="F753" t="s">
        <v>915</v>
      </c>
      <c r="G753" t="s">
        <v>1542</v>
      </c>
      <c r="H753" t="s">
        <v>1543</v>
      </c>
      <c r="I753" s="2">
        <v>45621</v>
      </c>
      <c r="J753" s="3">
        <v>37062.29</v>
      </c>
      <c r="K753" t="s">
        <v>8</v>
      </c>
      <c r="L753" s="11">
        <f t="shared" si="22"/>
        <v>7446.5632597295617</v>
      </c>
      <c r="M753" s="3">
        <v>7448.36</v>
      </c>
      <c r="N753" t="s">
        <v>31</v>
      </c>
      <c r="O753" s="2">
        <v>45681</v>
      </c>
      <c r="P753" t="s">
        <v>9</v>
      </c>
      <c r="Q753" s="4">
        <v>66</v>
      </c>
      <c r="R753" s="4" t="str">
        <f t="shared" si="23"/>
        <v xml:space="preserve"> 61-90 DAYS</v>
      </c>
    </row>
    <row r="754" spans="1:18" x14ac:dyDescent="0.2">
      <c r="A754" t="s">
        <v>0</v>
      </c>
      <c r="B754" t="s">
        <v>1</v>
      </c>
      <c r="C754" t="s">
        <v>912</v>
      </c>
      <c r="D754" t="s">
        <v>849</v>
      </c>
      <c r="E754" t="s">
        <v>914</v>
      </c>
      <c r="F754" t="s">
        <v>915</v>
      </c>
      <c r="G754" t="s">
        <v>1544</v>
      </c>
      <c r="H754" t="s">
        <v>1545</v>
      </c>
      <c r="I754" s="2">
        <v>45618</v>
      </c>
      <c r="J754" s="3">
        <v>5685.27</v>
      </c>
      <c r="K754" t="s">
        <v>8</v>
      </c>
      <c r="L754" s="11">
        <f t="shared" si="22"/>
        <v>1142.2856683610939</v>
      </c>
      <c r="M754" s="3">
        <v>1142.4000000000001</v>
      </c>
      <c r="N754" t="s">
        <v>31</v>
      </c>
      <c r="O754" s="2">
        <v>45678</v>
      </c>
      <c r="P754" t="s">
        <v>9</v>
      </c>
      <c r="Q754" s="4">
        <v>69</v>
      </c>
      <c r="R754" s="4" t="str">
        <f t="shared" si="23"/>
        <v xml:space="preserve"> 61-90 DAYS</v>
      </c>
    </row>
    <row r="755" spans="1:18" x14ac:dyDescent="0.2">
      <c r="A755" t="s">
        <v>0</v>
      </c>
      <c r="B755" t="s">
        <v>1</v>
      </c>
      <c r="C755" t="s">
        <v>912</v>
      </c>
      <c r="D755" t="s">
        <v>849</v>
      </c>
      <c r="E755" t="s">
        <v>914</v>
      </c>
      <c r="F755" t="s">
        <v>915</v>
      </c>
      <c r="G755" t="s">
        <v>1546</v>
      </c>
      <c r="H755" t="s">
        <v>1547</v>
      </c>
      <c r="I755" s="2">
        <v>45618</v>
      </c>
      <c r="J755" s="3">
        <v>642.42999999999995</v>
      </c>
      <c r="K755" t="s">
        <v>8</v>
      </c>
      <c r="L755" s="11">
        <f t="shared" si="22"/>
        <v>129.07717345442123</v>
      </c>
      <c r="M755" s="3">
        <v>129.09</v>
      </c>
      <c r="N755" t="s">
        <v>31</v>
      </c>
      <c r="O755" s="2">
        <v>45678</v>
      </c>
      <c r="P755" t="s">
        <v>9</v>
      </c>
      <c r="Q755" s="4">
        <v>69</v>
      </c>
      <c r="R755" s="4" t="str">
        <f t="shared" si="23"/>
        <v xml:space="preserve"> 61-90 DAYS</v>
      </c>
    </row>
    <row r="756" spans="1:18" x14ac:dyDescent="0.2">
      <c r="A756" t="s">
        <v>0</v>
      </c>
      <c r="B756" t="s">
        <v>1</v>
      </c>
      <c r="C756" t="s">
        <v>912</v>
      </c>
      <c r="D756" t="s">
        <v>849</v>
      </c>
      <c r="E756" t="s">
        <v>914</v>
      </c>
      <c r="F756" t="s">
        <v>915</v>
      </c>
      <c r="G756" t="s">
        <v>1548</v>
      </c>
      <c r="H756" t="s">
        <v>1549</v>
      </c>
      <c r="I756" s="2">
        <v>45618</v>
      </c>
      <c r="J756" s="3">
        <v>141666.53</v>
      </c>
      <c r="K756" t="s">
        <v>8</v>
      </c>
      <c r="L756" s="11">
        <f t="shared" si="22"/>
        <v>28463.66960679914</v>
      </c>
      <c r="M756" s="3">
        <v>28466.53</v>
      </c>
      <c r="N756" t="s">
        <v>31</v>
      </c>
      <c r="O756" s="2">
        <v>45678</v>
      </c>
      <c r="P756" t="s">
        <v>9</v>
      </c>
      <c r="Q756" s="4">
        <v>69</v>
      </c>
      <c r="R756" s="4" t="str">
        <f t="shared" si="23"/>
        <v xml:space="preserve"> 61-90 DAYS</v>
      </c>
    </row>
    <row r="757" spans="1:18" x14ac:dyDescent="0.2">
      <c r="A757" t="s">
        <v>0</v>
      </c>
      <c r="B757" t="s">
        <v>1</v>
      </c>
      <c r="C757" t="s">
        <v>912</v>
      </c>
      <c r="D757" t="s">
        <v>849</v>
      </c>
      <c r="E757" t="s">
        <v>914</v>
      </c>
      <c r="F757" t="s">
        <v>915</v>
      </c>
      <c r="G757" t="s">
        <v>1550</v>
      </c>
      <c r="H757" t="s">
        <v>1551</v>
      </c>
      <c r="I757" s="2">
        <v>45618</v>
      </c>
      <c r="J757" s="3">
        <v>171646.07</v>
      </c>
      <c r="K757" t="s">
        <v>8</v>
      </c>
      <c r="L757" s="11">
        <f t="shared" si="22"/>
        <v>34487.165216692454</v>
      </c>
      <c r="M757" s="3">
        <v>34490.629999999997</v>
      </c>
      <c r="N757" t="s">
        <v>31</v>
      </c>
      <c r="O757" s="2">
        <v>45678</v>
      </c>
      <c r="P757" t="s">
        <v>9</v>
      </c>
      <c r="Q757" s="4">
        <v>69</v>
      </c>
      <c r="R757" s="4" t="str">
        <f t="shared" si="23"/>
        <v xml:space="preserve"> 61-90 DAYS</v>
      </c>
    </row>
    <row r="758" spans="1:18" x14ac:dyDescent="0.2">
      <c r="A758" t="s">
        <v>0</v>
      </c>
      <c r="B758" t="s">
        <v>1</v>
      </c>
      <c r="C758" t="s">
        <v>912</v>
      </c>
      <c r="D758" t="s">
        <v>849</v>
      </c>
      <c r="E758" t="s">
        <v>914</v>
      </c>
      <c r="F758" t="s">
        <v>915</v>
      </c>
      <c r="G758" t="s">
        <v>1552</v>
      </c>
      <c r="H758" t="s">
        <v>1553</v>
      </c>
      <c r="I758" s="2">
        <v>45618</v>
      </c>
      <c r="J758" s="3">
        <v>97186.13</v>
      </c>
      <c r="K758" t="s">
        <v>8</v>
      </c>
      <c r="L758" s="11">
        <f t="shared" si="22"/>
        <v>19526.658094070845</v>
      </c>
      <c r="M758" s="3">
        <v>19528.62</v>
      </c>
      <c r="N758" t="s">
        <v>31</v>
      </c>
      <c r="O758" s="2">
        <v>45678</v>
      </c>
      <c r="P758" t="s">
        <v>9</v>
      </c>
      <c r="Q758" s="4">
        <v>69</v>
      </c>
      <c r="R758" s="4" t="str">
        <f t="shared" si="23"/>
        <v xml:space="preserve"> 61-90 DAYS</v>
      </c>
    </row>
    <row r="759" spans="1:18" x14ac:dyDescent="0.2">
      <c r="A759" t="s">
        <v>0</v>
      </c>
      <c r="B759" t="s">
        <v>1</v>
      </c>
      <c r="C759" t="s">
        <v>912</v>
      </c>
      <c r="D759" t="s">
        <v>849</v>
      </c>
      <c r="E759" t="s">
        <v>914</v>
      </c>
      <c r="F759" t="s">
        <v>915</v>
      </c>
      <c r="G759" t="s">
        <v>1554</v>
      </c>
      <c r="H759" t="s">
        <v>1555</v>
      </c>
      <c r="I759" s="2">
        <v>45617</v>
      </c>
      <c r="J759" s="3">
        <v>142778.18</v>
      </c>
      <c r="K759" t="s">
        <v>8</v>
      </c>
      <c r="L759" s="11">
        <f t="shared" si="22"/>
        <v>28687.022563340095</v>
      </c>
      <c r="M759" s="3">
        <v>28692.21</v>
      </c>
      <c r="N759" t="s">
        <v>31</v>
      </c>
      <c r="O759" s="2">
        <v>45677</v>
      </c>
      <c r="P759" t="s">
        <v>9</v>
      </c>
      <c r="Q759" s="4">
        <v>70</v>
      </c>
      <c r="R759" s="4" t="str">
        <f t="shared" si="23"/>
        <v xml:space="preserve"> 61-90 DAYS</v>
      </c>
    </row>
    <row r="760" spans="1:18" x14ac:dyDescent="0.2">
      <c r="A760" t="s">
        <v>0</v>
      </c>
      <c r="B760" t="s">
        <v>1</v>
      </c>
      <c r="C760" t="s">
        <v>912</v>
      </c>
      <c r="D760" t="s">
        <v>849</v>
      </c>
      <c r="E760" t="s">
        <v>914</v>
      </c>
      <c r="F760" t="s">
        <v>915</v>
      </c>
      <c r="G760" t="s">
        <v>1556</v>
      </c>
      <c r="H760" t="s">
        <v>1557</v>
      </c>
      <c r="I760" s="2">
        <v>45617</v>
      </c>
      <c r="J760" s="3">
        <v>151315.15</v>
      </c>
      <c r="K760" t="s">
        <v>8</v>
      </c>
      <c r="L760" s="11">
        <f t="shared" si="22"/>
        <v>30402.27240762693</v>
      </c>
      <c r="M760" s="3">
        <v>30407.77</v>
      </c>
      <c r="N760" t="s">
        <v>31</v>
      </c>
      <c r="O760" s="2">
        <v>45677</v>
      </c>
      <c r="P760" t="s">
        <v>9</v>
      </c>
      <c r="Q760" s="4">
        <v>70</v>
      </c>
      <c r="R760" s="4" t="str">
        <f t="shared" si="23"/>
        <v xml:space="preserve"> 61-90 DAYS</v>
      </c>
    </row>
    <row r="761" spans="1:18" x14ac:dyDescent="0.2">
      <c r="A761" t="s">
        <v>0</v>
      </c>
      <c r="B761" t="s">
        <v>1</v>
      </c>
      <c r="C761" t="s">
        <v>912</v>
      </c>
      <c r="D761" t="s">
        <v>849</v>
      </c>
      <c r="E761" t="s">
        <v>914</v>
      </c>
      <c r="F761" t="s">
        <v>915</v>
      </c>
      <c r="G761" t="s">
        <v>1558</v>
      </c>
      <c r="H761" t="s">
        <v>1559</v>
      </c>
      <c r="I761" s="2">
        <v>45617</v>
      </c>
      <c r="J761" s="3">
        <v>184116.07</v>
      </c>
      <c r="K761" t="s">
        <v>8</v>
      </c>
      <c r="L761" s="11">
        <f t="shared" si="22"/>
        <v>36992.640292539836</v>
      </c>
      <c r="M761" s="3">
        <v>36999.33</v>
      </c>
      <c r="N761" t="s">
        <v>31</v>
      </c>
      <c r="O761" s="2">
        <v>45677</v>
      </c>
      <c r="P761" t="s">
        <v>9</v>
      </c>
      <c r="Q761" s="4">
        <v>70</v>
      </c>
      <c r="R761" s="4" t="str">
        <f t="shared" si="23"/>
        <v xml:space="preserve"> 61-90 DAYS</v>
      </c>
    </row>
    <row r="762" spans="1:18" x14ac:dyDescent="0.2">
      <c r="A762" t="s">
        <v>0</v>
      </c>
      <c r="B762" t="s">
        <v>1</v>
      </c>
      <c r="C762" t="s">
        <v>897</v>
      </c>
      <c r="D762" t="s">
        <v>849</v>
      </c>
      <c r="E762" t="s">
        <v>914</v>
      </c>
      <c r="F762" t="s">
        <v>915</v>
      </c>
      <c r="G762" t="s">
        <v>1560</v>
      </c>
      <c r="H762" t="s">
        <v>1561</v>
      </c>
      <c r="I762" s="2">
        <v>45604</v>
      </c>
      <c r="J762" s="3">
        <v>943.04</v>
      </c>
      <c r="K762" t="s">
        <v>8</v>
      </c>
      <c r="L762" s="11">
        <f t="shared" si="22"/>
        <v>189.47579916015349</v>
      </c>
      <c r="M762" s="3">
        <v>189.53</v>
      </c>
      <c r="N762" t="s">
        <v>31</v>
      </c>
      <c r="O762" s="2">
        <v>45664</v>
      </c>
      <c r="P762" t="s">
        <v>9</v>
      </c>
      <c r="Q762" s="4">
        <v>83</v>
      </c>
      <c r="R762" s="4" t="str">
        <f t="shared" si="23"/>
        <v xml:space="preserve"> 61-90 DAYS</v>
      </c>
    </row>
    <row r="763" spans="1:18" x14ac:dyDescent="0.2">
      <c r="A763" t="s">
        <v>0</v>
      </c>
      <c r="B763" t="s">
        <v>1</v>
      </c>
      <c r="C763" t="s">
        <v>897</v>
      </c>
      <c r="D763" t="s">
        <v>849</v>
      </c>
      <c r="E763" t="s">
        <v>914</v>
      </c>
      <c r="F763" t="s">
        <v>915</v>
      </c>
      <c r="G763" t="s">
        <v>1562</v>
      </c>
      <c r="H763" t="s">
        <v>1563</v>
      </c>
      <c r="I763" s="2">
        <v>45604</v>
      </c>
      <c r="J763" s="3">
        <v>952.15</v>
      </c>
      <c r="K763" t="s">
        <v>8</v>
      </c>
      <c r="L763" s="11">
        <f t="shared" si="22"/>
        <v>191.3061823150027</v>
      </c>
      <c r="M763" s="3">
        <v>191.36</v>
      </c>
      <c r="N763" t="s">
        <v>31</v>
      </c>
      <c r="O763" s="2">
        <v>45664</v>
      </c>
      <c r="P763" t="s">
        <v>9</v>
      </c>
      <c r="Q763" s="4">
        <v>83</v>
      </c>
      <c r="R763" s="4" t="str">
        <f t="shared" si="23"/>
        <v xml:space="preserve"> 61-90 DAYS</v>
      </c>
    </row>
    <row r="764" spans="1:18" x14ac:dyDescent="0.2">
      <c r="A764" t="s">
        <v>0</v>
      </c>
      <c r="B764" t="s">
        <v>1</v>
      </c>
      <c r="C764" t="s">
        <v>897</v>
      </c>
      <c r="D764" t="s">
        <v>849</v>
      </c>
      <c r="E764" t="s">
        <v>914</v>
      </c>
      <c r="F764" t="s">
        <v>915</v>
      </c>
      <c r="G764" t="s">
        <v>1564</v>
      </c>
      <c r="H764" t="s">
        <v>1565</v>
      </c>
      <c r="I764" s="2">
        <v>45601</v>
      </c>
      <c r="J764" s="3">
        <v>746.22</v>
      </c>
      <c r="K764" t="s">
        <v>8</v>
      </c>
      <c r="L764" s="11">
        <f t="shared" si="22"/>
        <v>149.93068252596893</v>
      </c>
      <c r="M764" s="3">
        <v>150</v>
      </c>
      <c r="N764" t="s">
        <v>31</v>
      </c>
      <c r="O764" s="2">
        <v>45601</v>
      </c>
      <c r="P764" t="s">
        <v>9</v>
      </c>
      <c r="Q764" s="4">
        <v>146</v>
      </c>
      <c r="R764" s="4" t="str">
        <f t="shared" si="23"/>
        <v xml:space="preserve"> 121-365 DAYS</v>
      </c>
    </row>
    <row r="765" spans="1:18" x14ac:dyDescent="0.2">
      <c r="A765" t="s">
        <v>0</v>
      </c>
      <c r="B765" t="s">
        <v>1</v>
      </c>
      <c r="C765" t="s">
        <v>912</v>
      </c>
      <c r="D765" t="s">
        <v>849</v>
      </c>
      <c r="E765" t="s">
        <v>914</v>
      </c>
      <c r="F765" t="s">
        <v>915</v>
      </c>
      <c r="G765" t="s">
        <v>1566</v>
      </c>
      <c r="H765" t="s">
        <v>1567</v>
      </c>
      <c r="I765" s="2">
        <v>45626</v>
      </c>
      <c r="J765" s="3">
        <v>1087.7</v>
      </c>
      <c r="K765" t="s">
        <v>8</v>
      </c>
      <c r="L765" s="11">
        <f t="shared" si="22"/>
        <v>218.5409174016998</v>
      </c>
      <c r="M765" s="3">
        <v>218.54</v>
      </c>
      <c r="N765" t="s">
        <v>31</v>
      </c>
      <c r="O765" s="2">
        <v>45686</v>
      </c>
      <c r="P765" t="s">
        <v>9</v>
      </c>
      <c r="Q765" s="4">
        <v>61</v>
      </c>
      <c r="R765" s="4" t="str">
        <f t="shared" si="23"/>
        <v xml:space="preserve"> 61-90 DAYS</v>
      </c>
    </row>
    <row r="766" spans="1:18" x14ac:dyDescent="0.2">
      <c r="A766" t="s">
        <v>0</v>
      </c>
      <c r="B766" t="s">
        <v>1</v>
      </c>
      <c r="C766" t="s">
        <v>912</v>
      </c>
      <c r="D766" t="s">
        <v>849</v>
      </c>
      <c r="E766" t="s">
        <v>914</v>
      </c>
      <c r="F766" t="s">
        <v>915</v>
      </c>
      <c r="G766" t="s">
        <v>1568</v>
      </c>
      <c r="H766" t="s">
        <v>1569</v>
      </c>
      <c r="I766" s="2">
        <v>45626</v>
      </c>
      <c r="J766" s="3">
        <v>2177.08</v>
      </c>
      <c r="K766" t="s">
        <v>8</v>
      </c>
      <c r="L766" s="11">
        <f t="shared" si="22"/>
        <v>437.41938076389863</v>
      </c>
      <c r="M766" s="3">
        <v>437.42</v>
      </c>
      <c r="N766" t="s">
        <v>31</v>
      </c>
      <c r="O766" s="2">
        <v>45686</v>
      </c>
      <c r="P766" t="s">
        <v>9</v>
      </c>
      <c r="Q766" s="4">
        <v>61</v>
      </c>
      <c r="R766" s="4" t="str">
        <f t="shared" si="23"/>
        <v xml:space="preserve"> 61-90 DAYS</v>
      </c>
    </row>
    <row r="767" spans="1:18" x14ac:dyDescent="0.2">
      <c r="A767" t="s">
        <v>0</v>
      </c>
      <c r="B767" t="s">
        <v>1</v>
      </c>
      <c r="C767" t="s">
        <v>912</v>
      </c>
      <c r="D767" t="s">
        <v>849</v>
      </c>
      <c r="E767" t="s">
        <v>914</v>
      </c>
      <c r="F767" t="s">
        <v>915</v>
      </c>
      <c r="G767" t="s">
        <v>1570</v>
      </c>
      <c r="H767" t="s">
        <v>1571</v>
      </c>
      <c r="I767" s="2">
        <v>45626</v>
      </c>
      <c r="J767" s="3">
        <v>1087.7</v>
      </c>
      <c r="K767" t="s">
        <v>8</v>
      </c>
      <c r="L767" s="11">
        <f t="shared" si="22"/>
        <v>218.5409174016998</v>
      </c>
      <c r="M767" s="3">
        <v>218.54</v>
      </c>
      <c r="N767" t="s">
        <v>31</v>
      </c>
      <c r="O767" s="2">
        <v>45686</v>
      </c>
      <c r="P767" t="s">
        <v>9</v>
      </c>
      <c r="Q767" s="4">
        <v>61</v>
      </c>
      <c r="R767" s="4" t="str">
        <f t="shared" si="23"/>
        <v xml:space="preserve"> 61-90 DAYS</v>
      </c>
    </row>
    <row r="768" spans="1:18" x14ac:dyDescent="0.2">
      <c r="A768" t="s">
        <v>0</v>
      </c>
      <c r="B768" t="s">
        <v>1</v>
      </c>
      <c r="C768" t="s">
        <v>912</v>
      </c>
      <c r="D768" t="s">
        <v>849</v>
      </c>
      <c r="E768" t="s">
        <v>914</v>
      </c>
      <c r="F768" t="s">
        <v>915</v>
      </c>
      <c r="G768" t="s">
        <v>1572</v>
      </c>
      <c r="H768" t="s">
        <v>1573</v>
      </c>
      <c r="I768" s="2">
        <v>45626</v>
      </c>
      <c r="J768" s="3">
        <v>1168.8699999999999</v>
      </c>
      <c r="K768" t="s">
        <v>8</v>
      </c>
      <c r="L768" s="11">
        <f t="shared" si="22"/>
        <v>234.84961121938477</v>
      </c>
      <c r="M768" s="3">
        <v>234.85</v>
      </c>
      <c r="N768" t="s">
        <v>31</v>
      </c>
      <c r="O768" s="2">
        <v>45686</v>
      </c>
      <c r="P768" t="s">
        <v>9</v>
      </c>
      <c r="Q768" s="4">
        <v>61</v>
      </c>
      <c r="R768" s="4" t="str">
        <f t="shared" si="23"/>
        <v xml:space="preserve"> 61-90 DAYS</v>
      </c>
    </row>
    <row r="769" spans="1:18" x14ac:dyDescent="0.2">
      <c r="A769" t="s">
        <v>0</v>
      </c>
      <c r="B769" t="s">
        <v>1</v>
      </c>
      <c r="C769" t="s">
        <v>912</v>
      </c>
      <c r="D769" t="s">
        <v>849</v>
      </c>
      <c r="E769" t="s">
        <v>914</v>
      </c>
      <c r="F769" t="s">
        <v>915</v>
      </c>
      <c r="G769" t="s">
        <v>1574</v>
      </c>
      <c r="H769" t="s">
        <v>1575</v>
      </c>
      <c r="I769" s="2">
        <v>45626</v>
      </c>
      <c r="J769" s="3">
        <v>2254.63</v>
      </c>
      <c r="K769" t="s">
        <v>8</v>
      </c>
      <c r="L769" s="11">
        <f t="shared" si="22"/>
        <v>453.00074340479398</v>
      </c>
      <c r="M769" s="3">
        <v>453</v>
      </c>
      <c r="N769" t="s">
        <v>31</v>
      </c>
      <c r="O769" s="2">
        <v>45686</v>
      </c>
      <c r="P769" t="s">
        <v>9</v>
      </c>
      <c r="Q769" s="4">
        <v>61</v>
      </c>
      <c r="R769" s="4" t="str">
        <f t="shared" si="23"/>
        <v xml:space="preserve"> 61-90 DAYS</v>
      </c>
    </row>
    <row r="770" spans="1:18" x14ac:dyDescent="0.2">
      <c r="A770" t="s">
        <v>0</v>
      </c>
      <c r="B770" t="s">
        <v>1</v>
      </c>
      <c r="C770" t="s">
        <v>912</v>
      </c>
      <c r="D770" t="s">
        <v>849</v>
      </c>
      <c r="E770" t="s">
        <v>914</v>
      </c>
      <c r="F770" t="s">
        <v>915</v>
      </c>
      <c r="G770" t="s">
        <v>1576</v>
      </c>
      <c r="H770" t="s">
        <v>1577</v>
      </c>
      <c r="I770" s="2">
        <v>45626</v>
      </c>
      <c r="J770" s="3">
        <v>2254.63</v>
      </c>
      <c r="K770" t="s">
        <v>8</v>
      </c>
      <c r="L770" s="11">
        <f t="shared" si="22"/>
        <v>453.00074340479398</v>
      </c>
      <c r="M770" s="3">
        <v>453</v>
      </c>
      <c r="N770" t="s">
        <v>31</v>
      </c>
      <c r="O770" s="2">
        <v>45686</v>
      </c>
      <c r="P770" t="s">
        <v>9</v>
      </c>
      <c r="Q770" s="4">
        <v>61</v>
      </c>
      <c r="R770" s="4" t="str">
        <f t="shared" si="23"/>
        <v xml:space="preserve"> 61-90 DAYS</v>
      </c>
    </row>
    <row r="771" spans="1:18" x14ac:dyDescent="0.2">
      <c r="A771" t="s">
        <v>0</v>
      </c>
      <c r="B771" t="s">
        <v>1</v>
      </c>
      <c r="C771" t="s">
        <v>912</v>
      </c>
      <c r="D771" t="s">
        <v>849</v>
      </c>
      <c r="E771" t="s">
        <v>914</v>
      </c>
      <c r="F771" t="s">
        <v>915</v>
      </c>
      <c r="G771" t="s">
        <v>1578</v>
      </c>
      <c r="H771" t="s">
        <v>1579</v>
      </c>
      <c r="I771" s="2">
        <v>45623</v>
      </c>
      <c r="J771" s="3">
        <v>178611.98</v>
      </c>
      <c r="K771" t="s">
        <v>8</v>
      </c>
      <c r="L771" s="11">
        <f t="shared" ref="L771:L834" si="24">+J771/4.9771</f>
        <v>35886.757348656851</v>
      </c>
      <c r="M771" s="3">
        <v>35888.92</v>
      </c>
      <c r="N771" t="s">
        <v>31</v>
      </c>
      <c r="O771" s="2">
        <v>45683</v>
      </c>
      <c r="P771" t="s">
        <v>9</v>
      </c>
      <c r="Q771" s="4">
        <v>64</v>
      </c>
      <c r="R771" s="4" t="str">
        <f t="shared" ref="R771:R834" si="25">IF(Q771&lt;=0,"NON SCADUTO",IF(Q771&lt;61,"0-60 DAYS",IF(Q771&lt;91," 61-90 DAYS",IF(Q771&lt;121,"91-120 DAYS",IF(Q771&lt;366," 121-365 DAYS",IF(Q771&gt;366,"OLTRE 365 DAYS",0))))))</f>
        <v xml:space="preserve"> 61-90 DAYS</v>
      </c>
    </row>
    <row r="772" spans="1:18" x14ac:dyDescent="0.2">
      <c r="A772" t="s">
        <v>0</v>
      </c>
      <c r="B772" t="s">
        <v>1</v>
      </c>
      <c r="C772" t="s">
        <v>912</v>
      </c>
      <c r="D772" t="s">
        <v>849</v>
      </c>
      <c r="E772" t="s">
        <v>914</v>
      </c>
      <c r="F772" t="s">
        <v>915</v>
      </c>
      <c r="G772" t="s">
        <v>1580</v>
      </c>
      <c r="H772" t="s">
        <v>1581</v>
      </c>
      <c r="I772" s="2">
        <v>45623</v>
      </c>
      <c r="J772" s="3">
        <v>147137.79999999999</v>
      </c>
      <c r="K772" t="s">
        <v>8</v>
      </c>
      <c r="L772" s="11">
        <f t="shared" si="24"/>
        <v>29562.958349239514</v>
      </c>
      <c r="M772" s="3">
        <v>29564.74</v>
      </c>
      <c r="N772" t="s">
        <v>31</v>
      </c>
      <c r="O772" s="2">
        <v>45683</v>
      </c>
      <c r="P772" t="s">
        <v>9</v>
      </c>
      <c r="Q772" s="4">
        <v>64</v>
      </c>
      <c r="R772" s="4" t="str">
        <f t="shared" si="25"/>
        <v xml:space="preserve"> 61-90 DAYS</v>
      </c>
    </row>
    <row r="773" spans="1:18" x14ac:dyDescent="0.2">
      <c r="A773" t="s">
        <v>0</v>
      </c>
      <c r="B773" t="s">
        <v>1</v>
      </c>
      <c r="C773" t="s">
        <v>912</v>
      </c>
      <c r="D773" t="s">
        <v>849</v>
      </c>
      <c r="E773" t="s">
        <v>914</v>
      </c>
      <c r="F773" t="s">
        <v>915</v>
      </c>
      <c r="G773" t="s">
        <v>1582</v>
      </c>
      <c r="H773" t="s">
        <v>1583</v>
      </c>
      <c r="I773" s="2">
        <v>45623</v>
      </c>
      <c r="J773" s="3">
        <v>103137.06</v>
      </c>
      <c r="K773" t="s">
        <v>8</v>
      </c>
      <c r="L773" s="11">
        <f t="shared" si="24"/>
        <v>20722.320226637999</v>
      </c>
      <c r="M773" s="3">
        <v>20723.57</v>
      </c>
      <c r="N773" t="s">
        <v>31</v>
      </c>
      <c r="O773" s="2">
        <v>45683</v>
      </c>
      <c r="P773" t="s">
        <v>9</v>
      </c>
      <c r="Q773" s="4">
        <v>64</v>
      </c>
      <c r="R773" s="4" t="str">
        <f t="shared" si="25"/>
        <v xml:space="preserve"> 61-90 DAYS</v>
      </c>
    </row>
    <row r="774" spans="1:18" x14ac:dyDescent="0.2">
      <c r="A774" t="s">
        <v>0</v>
      </c>
      <c r="B774" t="s">
        <v>1</v>
      </c>
      <c r="C774" t="s">
        <v>912</v>
      </c>
      <c r="D774" t="s">
        <v>849</v>
      </c>
      <c r="E774" t="s">
        <v>914</v>
      </c>
      <c r="F774" t="s">
        <v>915</v>
      </c>
      <c r="G774" t="s">
        <v>1584</v>
      </c>
      <c r="H774" t="s">
        <v>1585</v>
      </c>
      <c r="I774" s="2">
        <v>45623</v>
      </c>
      <c r="J774" s="3">
        <v>6496.52</v>
      </c>
      <c r="K774" t="s">
        <v>8</v>
      </c>
      <c r="L774" s="11">
        <f t="shared" si="24"/>
        <v>1305.2821924413815</v>
      </c>
      <c r="M774" s="3">
        <v>1305.3599999999999</v>
      </c>
      <c r="N774" t="s">
        <v>31</v>
      </c>
      <c r="O774" s="2">
        <v>45683</v>
      </c>
      <c r="P774" t="s">
        <v>9</v>
      </c>
      <c r="Q774" s="4">
        <v>64</v>
      </c>
      <c r="R774" s="4" t="str">
        <f t="shared" si="25"/>
        <v xml:space="preserve"> 61-90 DAYS</v>
      </c>
    </row>
    <row r="775" spans="1:18" x14ac:dyDescent="0.2">
      <c r="A775" t="s">
        <v>0</v>
      </c>
      <c r="B775" t="s">
        <v>1</v>
      </c>
      <c r="C775" t="s">
        <v>912</v>
      </c>
      <c r="D775" t="s">
        <v>849</v>
      </c>
      <c r="E775" t="s">
        <v>914</v>
      </c>
      <c r="F775" t="s">
        <v>915</v>
      </c>
      <c r="G775" t="s">
        <v>1586</v>
      </c>
      <c r="H775" t="s">
        <v>1587</v>
      </c>
      <c r="I775" s="2">
        <v>45622</v>
      </c>
      <c r="J775" s="3">
        <v>949.45</v>
      </c>
      <c r="K775" t="s">
        <v>8</v>
      </c>
      <c r="L775" s="11">
        <f t="shared" si="24"/>
        <v>190.76369773562919</v>
      </c>
      <c r="M775" s="3">
        <v>190.78</v>
      </c>
      <c r="N775" t="s">
        <v>31</v>
      </c>
      <c r="O775" s="2">
        <v>45682</v>
      </c>
      <c r="P775" t="s">
        <v>9</v>
      </c>
      <c r="Q775" s="4">
        <v>65</v>
      </c>
      <c r="R775" s="4" t="str">
        <f t="shared" si="25"/>
        <v xml:space="preserve"> 61-90 DAYS</v>
      </c>
    </row>
    <row r="776" spans="1:18" x14ac:dyDescent="0.2">
      <c r="A776" t="s">
        <v>0</v>
      </c>
      <c r="B776" t="s">
        <v>1</v>
      </c>
      <c r="C776" t="s">
        <v>912</v>
      </c>
      <c r="D776" t="s">
        <v>849</v>
      </c>
      <c r="E776" t="s">
        <v>914</v>
      </c>
      <c r="F776" t="s">
        <v>915</v>
      </c>
      <c r="G776" t="s">
        <v>1588</v>
      </c>
      <c r="H776" t="s">
        <v>1589</v>
      </c>
      <c r="I776" s="2">
        <v>45622</v>
      </c>
      <c r="J776" s="3">
        <v>66504.94</v>
      </c>
      <c r="K776" t="s">
        <v>8</v>
      </c>
      <c r="L776" s="11">
        <f t="shared" si="24"/>
        <v>13362.18681561552</v>
      </c>
      <c r="M776" s="3">
        <v>13363.26</v>
      </c>
      <c r="N776" t="s">
        <v>31</v>
      </c>
      <c r="O776" s="2">
        <v>45682</v>
      </c>
      <c r="P776" t="s">
        <v>9</v>
      </c>
      <c r="Q776" s="4">
        <v>65</v>
      </c>
      <c r="R776" s="4" t="str">
        <f t="shared" si="25"/>
        <v xml:space="preserve"> 61-90 DAYS</v>
      </c>
    </row>
    <row r="777" spans="1:18" x14ac:dyDescent="0.2">
      <c r="A777" t="s">
        <v>0</v>
      </c>
      <c r="B777" t="s">
        <v>1</v>
      </c>
      <c r="C777" t="s">
        <v>912</v>
      </c>
      <c r="D777" t="s">
        <v>849</v>
      </c>
      <c r="E777" t="s">
        <v>914</v>
      </c>
      <c r="F777" t="s">
        <v>915</v>
      </c>
      <c r="G777" t="s">
        <v>1590</v>
      </c>
      <c r="H777" t="s">
        <v>1591</v>
      </c>
      <c r="I777" s="2">
        <v>45622</v>
      </c>
      <c r="J777" s="3">
        <v>185663.01</v>
      </c>
      <c r="K777" t="s">
        <v>8</v>
      </c>
      <c r="L777" s="11">
        <f t="shared" si="24"/>
        <v>37303.451809286533</v>
      </c>
      <c r="M777" s="3">
        <v>37306.449999999997</v>
      </c>
      <c r="N777" t="s">
        <v>31</v>
      </c>
      <c r="O777" s="2">
        <v>45682</v>
      </c>
      <c r="P777" t="s">
        <v>9</v>
      </c>
      <c r="Q777" s="4">
        <v>65</v>
      </c>
      <c r="R777" s="4" t="str">
        <f t="shared" si="25"/>
        <v xml:space="preserve"> 61-90 DAYS</v>
      </c>
    </row>
    <row r="778" spans="1:18" x14ac:dyDescent="0.2">
      <c r="A778" t="s">
        <v>0</v>
      </c>
      <c r="B778" t="s">
        <v>1</v>
      </c>
      <c r="C778" t="s">
        <v>912</v>
      </c>
      <c r="D778" t="s">
        <v>849</v>
      </c>
      <c r="E778" t="s">
        <v>914</v>
      </c>
      <c r="F778" t="s">
        <v>915</v>
      </c>
      <c r="G778" t="s">
        <v>1592</v>
      </c>
      <c r="H778" t="s">
        <v>1593</v>
      </c>
      <c r="I778" s="2">
        <v>45622</v>
      </c>
      <c r="J778" s="3">
        <v>134761.92000000001</v>
      </c>
      <c r="K778" t="s">
        <v>8</v>
      </c>
      <c r="L778" s="11">
        <f t="shared" si="24"/>
        <v>27076.393883988669</v>
      </c>
      <c r="M778" s="3">
        <v>27078.57</v>
      </c>
      <c r="N778" t="s">
        <v>31</v>
      </c>
      <c r="O778" s="2">
        <v>45682</v>
      </c>
      <c r="P778" t="s">
        <v>9</v>
      </c>
      <c r="Q778" s="4">
        <v>65</v>
      </c>
      <c r="R778" s="4" t="str">
        <f t="shared" si="25"/>
        <v xml:space="preserve"> 61-90 DAYS</v>
      </c>
    </row>
    <row r="779" spans="1:18" x14ac:dyDescent="0.2">
      <c r="A779" t="s">
        <v>0</v>
      </c>
      <c r="B779" t="s">
        <v>1</v>
      </c>
      <c r="C779" t="s">
        <v>912</v>
      </c>
      <c r="D779" t="s">
        <v>849</v>
      </c>
      <c r="E779" t="s">
        <v>914</v>
      </c>
      <c r="F779" t="s">
        <v>915</v>
      </c>
      <c r="G779" t="s">
        <v>1594</v>
      </c>
      <c r="H779" t="s">
        <v>1595</v>
      </c>
      <c r="I779" s="2">
        <v>45622</v>
      </c>
      <c r="J779" s="3">
        <v>152757.82</v>
      </c>
      <c r="K779" t="s">
        <v>8</v>
      </c>
      <c r="L779" s="11">
        <f t="shared" si="24"/>
        <v>30692.133973599084</v>
      </c>
      <c r="M779" s="3">
        <v>30694.6</v>
      </c>
      <c r="N779" t="s">
        <v>31</v>
      </c>
      <c r="O779" s="2">
        <v>45682</v>
      </c>
      <c r="P779" t="s">
        <v>9</v>
      </c>
      <c r="Q779" s="4">
        <v>65</v>
      </c>
      <c r="R779" s="4" t="str">
        <f t="shared" si="25"/>
        <v xml:space="preserve"> 61-90 DAYS</v>
      </c>
    </row>
    <row r="780" spans="1:18" x14ac:dyDescent="0.2">
      <c r="A780" t="s">
        <v>0</v>
      </c>
      <c r="B780" t="s">
        <v>1</v>
      </c>
      <c r="C780" t="s">
        <v>912</v>
      </c>
      <c r="D780" t="s">
        <v>3</v>
      </c>
      <c r="E780" t="s">
        <v>914</v>
      </c>
      <c r="F780" t="s">
        <v>915</v>
      </c>
      <c r="G780" t="s">
        <v>1596</v>
      </c>
      <c r="H780" t="s">
        <v>1597</v>
      </c>
      <c r="I780" s="2">
        <v>45730</v>
      </c>
      <c r="J780" s="3">
        <v>199950.07999999999</v>
      </c>
      <c r="K780" t="s">
        <v>8</v>
      </c>
      <c r="L780" s="11">
        <f t="shared" si="24"/>
        <v>40174.012979445855</v>
      </c>
      <c r="M780" s="3">
        <v>40174.82</v>
      </c>
      <c r="N780" t="s">
        <v>31</v>
      </c>
      <c r="O780" s="2">
        <v>45790</v>
      </c>
      <c r="P780" t="s">
        <v>9</v>
      </c>
      <c r="Q780" s="4">
        <v>-43</v>
      </c>
      <c r="R780" s="4" t="str">
        <f t="shared" si="25"/>
        <v>NON SCADUTO</v>
      </c>
    </row>
    <row r="781" spans="1:18" x14ac:dyDescent="0.2">
      <c r="A781" t="s">
        <v>0</v>
      </c>
      <c r="B781" t="s">
        <v>1</v>
      </c>
      <c r="C781" t="s">
        <v>912</v>
      </c>
      <c r="D781" t="s">
        <v>3</v>
      </c>
      <c r="E781" t="s">
        <v>914</v>
      </c>
      <c r="F781" t="s">
        <v>915</v>
      </c>
      <c r="G781" t="s">
        <v>1598</v>
      </c>
      <c r="H781" t="s">
        <v>1599</v>
      </c>
      <c r="I781" s="2">
        <v>45730</v>
      </c>
      <c r="J781" s="3">
        <v>81510.02</v>
      </c>
      <c r="K781" t="s">
        <v>8</v>
      </c>
      <c r="L781" s="11">
        <f t="shared" si="24"/>
        <v>16377.010709047438</v>
      </c>
      <c r="M781" s="3">
        <v>16377.34</v>
      </c>
      <c r="N781" t="s">
        <v>31</v>
      </c>
      <c r="O781" s="2">
        <v>45790</v>
      </c>
      <c r="P781" t="s">
        <v>9</v>
      </c>
      <c r="Q781" s="4">
        <v>-43</v>
      </c>
      <c r="R781" s="4" t="str">
        <f t="shared" si="25"/>
        <v>NON SCADUTO</v>
      </c>
    </row>
    <row r="782" spans="1:18" x14ac:dyDescent="0.2">
      <c r="A782" t="s">
        <v>0</v>
      </c>
      <c r="B782" t="s">
        <v>1</v>
      </c>
      <c r="C782" t="s">
        <v>912</v>
      </c>
      <c r="D782" t="s">
        <v>3</v>
      </c>
      <c r="E782" t="s">
        <v>914</v>
      </c>
      <c r="F782" t="s">
        <v>915</v>
      </c>
      <c r="G782" t="s">
        <v>1600</v>
      </c>
      <c r="H782" t="s">
        <v>1601</v>
      </c>
      <c r="I782" s="2">
        <v>45730</v>
      </c>
      <c r="J782" s="3">
        <v>106825.08</v>
      </c>
      <c r="K782" t="s">
        <v>8</v>
      </c>
      <c r="L782" s="11">
        <f t="shared" si="24"/>
        <v>21463.317996423619</v>
      </c>
      <c r="M782" s="3">
        <v>21463.75</v>
      </c>
      <c r="N782" t="s">
        <v>31</v>
      </c>
      <c r="O782" s="2">
        <v>45790</v>
      </c>
      <c r="P782" t="s">
        <v>9</v>
      </c>
      <c r="Q782" s="4">
        <v>-43</v>
      </c>
      <c r="R782" s="4" t="str">
        <f t="shared" si="25"/>
        <v>NON SCADUTO</v>
      </c>
    </row>
    <row r="783" spans="1:18" x14ac:dyDescent="0.2">
      <c r="A783" t="s">
        <v>0</v>
      </c>
      <c r="B783" t="s">
        <v>1</v>
      </c>
      <c r="C783" t="s">
        <v>912</v>
      </c>
      <c r="D783" t="s">
        <v>3</v>
      </c>
      <c r="E783" t="s">
        <v>914</v>
      </c>
      <c r="F783" t="s">
        <v>915</v>
      </c>
      <c r="G783" t="s">
        <v>1602</v>
      </c>
      <c r="H783" t="s">
        <v>1603</v>
      </c>
      <c r="I783" s="2">
        <v>45730</v>
      </c>
      <c r="J783" s="3">
        <v>18336.86</v>
      </c>
      <c r="K783" t="s">
        <v>8</v>
      </c>
      <c r="L783" s="11">
        <f t="shared" si="24"/>
        <v>3684.2458459745635</v>
      </c>
      <c r="M783" s="3">
        <v>3684.32</v>
      </c>
      <c r="N783" t="s">
        <v>31</v>
      </c>
      <c r="O783" s="2">
        <v>45790</v>
      </c>
      <c r="P783" t="s">
        <v>9</v>
      </c>
      <c r="Q783" s="4">
        <v>-43</v>
      </c>
      <c r="R783" s="4" t="str">
        <f t="shared" si="25"/>
        <v>NON SCADUTO</v>
      </c>
    </row>
    <row r="784" spans="1:18" x14ac:dyDescent="0.2">
      <c r="A784" t="s">
        <v>0</v>
      </c>
      <c r="B784" t="s">
        <v>1</v>
      </c>
      <c r="C784" t="s">
        <v>912</v>
      </c>
      <c r="D784" t="s">
        <v>3</v>
      </c>
      <c r="E784" t="s">
        <v>914</v>
      </c>
      <c r="F784" t="s">
        <v>915</v>
      </c>
      <c r="G784" t="s">
        <v>1604</v>
      </c>
      <c r="H784" t="s">
        <v>1605</v>
      </c>
      <c r="I784" s="2">
        <v>45730</v>
      </c>
      <c r="J784" s="3">
        <v>94420.71</v>
      </c>
      <c r="K784" t="s">
        <v>8</v>
      </c>
      <c r="L784" s="11">
        <f t="shared" si="24"/>
        <v>18971.029314259307</v>
      </c>
      <c r="M784" s="3">
        <v>18971.41</v>
      </c>
      <c r="N784" t="s">
        <v>31</v>
      </c>
      <c r="O784" s="2">
        <v>45790</v>
      </c>
      <c r="P784" t="s">
        <v>9</v>
      </c>
      <c r="Q784" s="4">
        <v>-43</v>
      </c>
      <c r="R784" s="4" t="str">
        <f t="shared" si="25"/>
        <v>NON SCADUTO</v>
      </c>
    </row>
    <row r="785" spans="1:18" x14ac:dyDescent="0.2">
      <c r="A785" t="s">
        <v>0</v>
      </c>
      <c r="B785" t="s">
        <v>1</v>
      </c>
      <c r="C785" t="s">
        <v>912</v>
      </c>
      <c r="D785" t="s">
        <v>3</v>
      </c>
      <c r="E785" t="s">
        <v>914</v>
      </c>
      <c r="F785" t="s">
        <v>915</v>
      </c>
      <c r="G785" t="s">
        <v>1606</v>
      </c>
      <c r="H785" t="s">
        <v>1607</v>
      </c>
      <c r="I785" s="2">
        <v>45730</v>
      </c>
      <c r="J785" s="3">
        <v>16770.5</v>
      </c>
      <c r="K785" t="s">
        <v>8</v>
      </c>
      <c r="L785" s="11">
        <f t="shared" si="24"/>
        <v>3369.5324586606657</v>
      </c>
      <c r="M785" s="3">
        <v>3369.6</v>
      </c>
      <c r="N785" t="s">
        <v>31</v>
      </c>
      <c r="O785" s="2">
        <v>45790</v>
      </c>
      <c r="P785" t="s">
        <v>9</v>
      </c>
      <c r="Q785" s="4">
        <v>-43</v>
      </c>
      <c r="R785" s="4" t="str">
        <f t="shared" si="25"/>
        <v>NON SCADUTO</v>
      </c>
    </row>
    <row r="786" spans="1:18" x14ac:dyDescent="0.2">
      <c r="A786" t="s">
        <v>0</v>
      </c>
      <c r="B786" t="s">
        <v>1</v>
      </c>
      <c r="C786" t="s">
        <v>912</v>
      </c>
      <c r="D786" t="s">
        <v>3</v>
      </c>
      <c r="E786" t="s">
        <v>914</v>
      </c>
      <c r="F786" t="s">
        <v>915</v>
      </c>
      <c r="G786" t="s">
        <v>1608</v>
      </c>
      <c r="H786" t="s">
        <v>1609</v>
      </c>
      <c r="I786" s="2">
        <v>45729</v>
      </c>
      <c r="J786" s="3">
        <v>14828.47</v>
      </c>
      <c r="K786" t="s">
        <v>8</v>
      </c>
      <c r="L786" s="11">
        <f t="shared" si="24"/>
        <v>2979.3393743344518</v>
      </c>
      <c r="M786" s="3">
        <v>2979.34</v>
      </c>
      <c r="N786" t="s">
        <v>31</v>
      </c>
      <c r="O786" s="2">
        <v>45789</v>
      </c>
      <c r="P786" t="s">
        <v>9</v>
      </c>
      <c r="Q786" s="4">
        <v>-42</v>
      </c>
      <c r="R786" s="4" t="str">
        <f t="shared" si="25"/>
        <v>NON SCADUTO</v>
      </c>
    </row>
    <row r="787" spans="1:18" x14ac:dyDescent="0.2">
      <c r="A787" t="s">
        <v>0</v>
      </c>
      <c r="B787" t="s">
        <v>1</v>
      </c>
      <c r="C787" t="s">
        <v>912</v>
      </c>
      <c r="D787" t="s">
        <v>3</v>
      </c>
      <c r="E787" t="s">
        <v>914</v>
      </c>
      <c r="F787" t="s">
        <v>915</v>
      </c>
      <c r="G787" t="s">
        <v>1610</v>
      </c>
      <c r="H787" t="s">
        <v>1611</v>
      </c>
      <c r="I787" s="2">
        <v>45729</v>
      </c>
      <c r="J787" s="3">
        <v>280.41000000000003</v>
      </c>
      <c r="K787" t="s">
        <v>8</v>
      </c>
      <c r="L787" s="11">
        <f t="shared" si="24"/>
        <v>56.340037371159916</v>
      </c>
      <c r="M787" s="3">
        <v>56.34</v>
      </c>
      <c r="N787" t="s">
        <v>31</v>
      </c>
      <c r="O787" s="2">
        <v>45789</v>
      </c>
      <c r="P787" t="s">
        <v>9</v>
      </c>
      <c r="Q787" s="4">
        <v>-42</v>
      </c>
      <c r="R787" s="4" t="str">
        <f t="shared" si="25"/>
        <v>NON SCADUTO</v>
      </c>
    </row>
    <row r="788" spans="1:18" x14ac:dyDescent="0.2">
      <c r="A788" t="s">
        <v>0</v>
      </c>
      <c r="B788" t="s">
        <v>1</v>
      </c>
      <c r="C788" t="s">
        <v>912</v>
      </c>
      <c r="D788" t="s">
        <v>3</v>
      </c>
      <c r="E788" t="s">
        <v>914</v>
      </c>
      <c r="F788" t="s">
        <v>915</v>
      </c>
      <c r="G788" t="s">
        <v>1612</v>
      </c>
      <c r="H788" t="s">
        <v>1613</v>
      </c>
      <c r="I788" s="2">
        <v>45729</v>
      </c>
      <c r="J788" s="3">
        <v>1518.81</v>
      </c>
      <c r="K788" t="s">
        <v>8</v>
      </c>
      <c r="L788" s="11">
        <f t="shared" si="24"/>
        <v>305.15963111048603</v>
      </c>
      <c r="M788" s="3">
        <v>305.16000000000003</v>
      </c>
      <c r="N788" t="s">
        <v>31</v>
      </c>
      <c r="O788" s="2">
        <v>45789</v>
      </c>
      <c r="P788" t="s">
        <v>9</v>
      </c>
      <c r="Q788" s="4">
        <v>-42</v>
      </c>
      <c r="R788" s="4" t="str">
        <f t="shared" si="25"/>
        <v>NON SCADUTO</v>
      </c>
    </row>
    <row r="789" spans="1:18" x14ac:dyDescent="0.2">
      <c r="A789" t="s">
        <v>0</v>
      </c>
      <c r="B789" t="s">
        <v>1</v>
      </c>
      <c r="C789" t="s">
        <v>912</v>
      </c>
      <c r="D789" t="s">
        <v>3</v>
      </c>
      <c r="E789" t="s">
        <v>914</v>
      </c>
      <c r="F789" t="s">
        <v>915</v>
      </c>
      <c r="G789" t="s">
        <v>1614</v>
      </c>
      <c r="H789" t="s">
        <v>1615</v>
      </c>
      <c r="I789" s="2">
        <v>45729</v>
      </c>
      <c r="J789" s="3">
        <v>282.7</v>
      </c>
      <c r="K789" t="s">
        <v>8</v>
      </c>
      <c r="L789" s="11">
        <f t="shared" si="24"/>
        <v>56.800144662554494</v>
      </c>
      <c r="M789" s="3">
        <v>56.8</v>
      </c>
      <c r="N789" t="s">
        <v>31</v>
      </c>
      <c r="O789" s="2">
        <v>45789</v>
      </c>
      <c r="P789" t="s">
        <v>9</v>
      </c>
      <c r="Q789" s="4">
        <v>-42</v>
      </c>
      <c r="R789" s="4" t="str">
        <f t="shared" si="25"/>
        <v>NON SCADUTO</v>
      </c>
    </row>
    <row r="790" spans="1:18" x14ac:dyDescent="0.2">
      <c r="A790" t="s">
        <v>0</v>
      </c>
      <c r="B790" t="s">
        <v>1</v>
      </c>
      <c r="C790" t="s">
        <v>912</v>
      </c>
      <c r="D790" t="s">
        <v>3</v>
      </c>
      <c r="E790" t="s">
        <v>914</v>
      </c>
      <c r="F790" t="s">
        <v>915</v>
      </c>
      <c r="G790" t="s">
        <v>1616</v>
      </c>
      <c r="H790" t="s">
        <v>1617</v>
      </c>
      <c r="I790" s="2">
        <v>45729</v>
      </c>
      <c r="J790" s="3">
        <v>145830.42000000001</v>
      </c>
      <c r="K790" t="s">
        <v>8</v>
      </c>
      <c r="L790" s="11">
        <f t="shared" si="24"/>
        <v>29300.279279098271</v>
      </c>
      <c r="M790" s="3">
        <v>29300.28</v>
      </c>
      <c r="N790" t="s">
        <v>31</v>
      </c>
      <c r="O790" s="2">
        <v>45789</v>
      </c>
      <c r="P790" t="s">
        <v>9</v>
      </c>
      <c r="Q790" s="4">
        <v>-42</v>
      </c>
      <c r="R790" s="4" t="str">
        <f t="shared" si="25"/>
        <v>NON SCADUTO</v>
      </c>
    </row>
    <row r="791" spans="1:18" x14ac:dyDescent="0.2">
      <c r="A791" t="s">
        <v>0</v>
      </c>
      <c r="B791" t="s">
        <v>1</v>
      </c>
      <c r="C791" t="s">
        <v>912</v>
      </c>
      <c r="D791" t="s">
        <v>3</v>
      </c>
      <c r="E791" t="s">
        <v>914</v>
      </c>
      <c r="F791" t="s">
        <v>915</v>
      </c>
      <c r="G791" t="s">
        <v>1618</v>
      </c>
      <c r="H791" t="s">
        <v>1619</v>
      </c>
      <c r="I791" s="2">
        <v>45729</v>
      </c>
      <c r="J791" s="3">
        <v>82353.59</v>
      </c>
      <c r="K791" t="s">
        <v>8</v>
      </c>
      <c r="L791" s="11">
        <f t="shared" si="24"/>
        <v>16546.500974463041</v>
      </c>
      <c r="M791" s="3">
        <v>16546.5</v>
      </c>
      <c r="N791" t="s">
        <v>31</v>
      </c>
      <c r="O791" s="2">
        <v>45789</v>
      </c>
      <c r="P791" t="s">
        <v>9</v>
      </c>
      <c r="Q791" s="4">
        <v>-42</v>
      </c>
      <c r="R791" s="4" t="str">
        <f t="shared" si="25"/>
        <v>NON SCADUTO</v>
      </c>
    </row>
    <row r="792" spans="1:18" x14ac:dyDescent="0.2">
      <c r="A792" t="s">
        <v>0</v>
      </c>
      <c r="B792" t="s">
        <v>1</v>
      </c>
      <c r="C792" t="s">
        <v>912</v>
      </c>
      <c r="D792" t="s">
        <v>3</v>
      </c>
      <c r="E792" t="s">
        <v>914</v>
      </c>
      <c r="F792" t="s">
        <v>915</v>
      </c>
      <c r="G792" t="s">
        <v>1620</v>
      </c>
      <c r="H792" t="s">
        <v>1621</v>
      </c>
      <c r="I792" s="2">
        <v>45729</v>
      </c>
      <c r="J792" s="3">
        <v>10481.77</v>
      </c>
      <c r="K792" t="s">
        <v>8</v>
      </c>
      <c r="L792" s="11">
        <f t="shared" si="24"/>
        <v>2105.9994776074423</v>
      </c>
      <c r="M792" s="3">
        <v>2106</v>
      </c>
      <c r="N792" t="s">
        <v>31</v>
      </c>
      <c r="O792" s="2">
        <v>45789</v>
      </c>
      <c r="P792" t="s">
        <v>9</v>
      </c>
      <c r="Q792" s="4">
        <v>-42</v>
      </c>
      <c r="R792" s="4" t="str">
        <f t="shared" si="25"/>
        <v>NON SCADUTO</v>
      </c>
    </row>
    <row r="793" spans="1:18" x14ac:dyDescent="0.2">
      <c r="A793" t="s">
        <v>0</v>
      </c>
      <c r="B793" t="s">
        <v>1</v>
      </c>
      <c r="C793" t="s">
        <v>912</v>
      </c>
      <c r="D793" t="s">
        <v>3</v>
      </c>
      <c r="E793" t="s">
        <v>914</v>
      </c>
      <c r="F793" t="s">
        <v>915</v>
      </c>
      <c r="G793" t="s">
        <v>1622</v>
      </c>
      <c r="H793" t="s">
        <v>1623</v>
      </c>
      <c r="I793" s="2">
        <v>45729</v>
      </c>
      <c r="J793" s="3">
        <v>148541.65</v>
      </c>
      <c r="K793" t="s">
        <v>8</v>
      </c>
      <c r="L793" s="11">
        <f t="shared" si="24"/>
        <v>29845.020192481563</v>
      </c>
      <c r="M793" s="3">
        <v>29845.02</v>
      </c>
      <c r="N793" t="s">
        <v>31</v>
      </c>
      <c r="O793" s="2">
        <v>45789</v>
      </c>
      <c r="P793" t="s">
        <v>9</v>
      </c>
      <c r="Q793" s="4">
        <v>-42</v>
      </c>
      <c r="R793" s="4" t="str">
        <f t="shared" si="25"/>
        <v>NON SCADUTO</v>
      </c>
    </row>
    <row r="794" spans="1:18" x14ac:dyDescent="0.2">
      <c r="A794" t="s">
        <v>0</v>
      </c>
      <c r="B794" t="s">
        <v>1</v>
      </c>
      <c r="C794" t="s">
        <v>912</v>
      </c>
      <c r="D794" t="s">
        <v>3</v>
      </c>
      <c r="E794" t="s">
        <v>914</v>
      </c>
      <c r="F794" t="s">
        <v>915</v>
      </c>
      <c r="G794" t="s">
        <v>1624</v>
      </c>
      <c r="H794" t="s">
        <v>1625</v>
      </c>
      <c r="I794" s="2">
        <v>45729</v>
      </c>
      <c r="J794" s="3">
        <v>92334.51</v>
      </c>
      <c r="K794" t="s">
        <v>8</v>
      </c>
      <c r="L794" s="11">
        <f t="shared" si="24"/>
        <v>18551.86956259669</v>
      </c>
      <c r="M794" s="3">
        <v>18551.87</v>
      </c>
      <c r="N794" t="s">
        <v>31</v>
      </c>
      <c r="O794" s="2">
        <v>45789</v>
      </c>
      <c r="P794" t="s">
        <v>9</v>
      </c>
      <c r="Q794" s="4">
        <v>-42</v>
      </c>
      <c r="R794" s="4" t="str">
        <f t="shared" si="25"/>
        <v>NON SCADUTO</v>
      </c>
    </row>
    <row r="795" spans="1:18" x14ac:dyDescent="0.2">
      <c r="A795" t="s">
        <v>0</v>
      </c>
      <c r="B795" t="s">
        <v>1</v>
      </c>
      <c r="C795" t="s">
        <v>912</v>
      </c>
      <c r="D795" t="s">
        <v>3</v>
      </c>
      <c r="E795" t="s">
        <v>914</v>
      </c>
      <c r="F795" t="s">
        <v>915</v>
      </c>
      <c r="G795" t="s">
        <v>1626</v>
      </c>
      <c r="H795" t="s">
        <v>1627</v>
      </c>
      <c r="I795" s="2">
        <v>45729</v>
      </c>
      <c r="J795" s="3">
        <v>98138.61</v>
      </c>
      <c r="K795" t="s">
        <v>8</v>
      </c>
      <c r="L795" s="11">
        <f t="shared" si="24"/>
        <v>19718.03058005666</v>
      </c>
      <c r="M795" s="3">
        <v>19718.03</v>
      </c>
      <c r="N795" t="s">
        <v>31</v>
      </c>
      <c r="O795" s="2">
        <v>45789</v>
      </c>
      <c r="P795" t="s">
        <v>9</v>
      </c>
      <c r="Q795" s="4">
        <v>-42</v>
      </c>
      <c r="R795" s="4" t="str">
        <f t="shared" si="25"/>
        <v>NON SCADUTO</v>
      </c>
    </row>
    <row r="796" spans="1:18" x14ac:dyDescent="0.2">
      <c r="A796" t="s">
        <v>0</v>
      </c>
      <c r="B796" t="s">
        <v>1</v>
      </c>
      <c r="C796" t="s">
        <v>912</v>
      </c>
      <c r="D796" t="s">
        <v>3</v>
      </c>
      <c r="E796" t="s">
        <v>914</v>
      </c>
      <c r="F796" t="s">
        <v>915</v>
      </c>
      <c r="G796" t="s">
        <v>1628</v>
      </c>
      <c r="H796" t="s">
        <v>1629</v>
      </c>
      <c r="I796" s="2">
        <v>45729</v>
      </c>
      <c r="J796" s="3">
        <v>168994.94</v>
      </c>
      <c r="K796" t="s">
        <v>8</v>
      </c>
      <c r="L796" s="11">
        <f t="shared" si="24"/>
        <v>33954.49960820558</v>
      </c>
      <c r="M796" s="3">
        <v>33954.5</v>
      </c>
      <c r="N796" t="s">
        <v>31</v>
      </c>
      <c r="O796" s="2">
        <v>45789</v>
      </c>
      <c r="P796" t="s">
        <v>9</v>
      </c>
      <c r="Q796" s="4">
        <v>-42</v>
      </c>
      <c r="R796" s="4" t="str">
        <f t="shared" si="25"/>
        <v>NON SCADUTO</v>
      </c>
    </row>
    <row r="797" spans="1:18" x14ac:dyDescent="0.2">
      <c r="A797" t="s">
        <v>0</v>
      </c>
      <c r="B797" t="s">
        <v>1</v>
      </c>
      <c r="C797" t="s">
        <v>912</v>
      </c>
      <c r="D797" t="s">
        <v>3</v>
      </c>
      <c r="E797" t="s">
        <v>914</v>
      </c>
      <c r="F797" t="s">
        <v>915</v>
      </c>
      <c r="G797" t="s">
        <v>1630</v>
      </c>
      <c r="H797" t="s">
        <v>1631</v>
      </c>
      <c r="I797" s="2">
        <v>45734</v>
      </c>
      <c r="J797" s="3">
        <v>18536.36</v>
      </c>
      <c r="K797" t="s">
        <v>8</v>
      </c>
      <c r="L797" s="11">
        <f t="shared" si="24"/>
        <v>3724.3294287838298</v>
      </c>
      <c r="M797" s="3">
        <v>3724.18</v>
      </c>
      <c r="N797" t="s">
        <v>31</v>
      </c>
      <c r="O797" s="2">
        <v>45794</v>
      </c>
      <c r="P797" t="s">
        <v>9</v>
      </c>
      <c r="Q797" s="4">
        <v>-47</v>
      </c>
      <c r="R797" s="4" t="str">
        <f t="shared" si="25"/>
        <v>NON SCADUTO</v>
      </c>
    </row>
    <row r="798" spans="1:18" x14ac:dyDescent="0.2">
      <c r="A798" t="s">
        <v>0</v>
      </c>
      <c r="B798" t="s">
        <v>1</v>
      </c>
      <c r="C798" t="s">
        <v>912</v>
      </c>
      <c r="D798" t="s">
        <v>3</v>
      </c>
      <c r="E798" t="s">
        <v>914</v>
      </c>
      <c r="F798" t="s">
        <v>915</v>
      </c>
      <c r="G798" t="s">
        <v>1632</v>
      </c>
      <c r="H798" t="s">
        <v>1633</v>
      </c>
      <c r="I798" s="2">
        <v>45734</v>
      </c>
      <c r="J798" s="3">
        <v>27931.41</v>
      </c>
      <c r="K798" t="s">
        <v>8</v>
      </c>
      <c r="L798" s="11">
        <f t="shared" si="24"/>
        <v>5611.984890799863</v>
      </c>
      <c r="M798" s="3">
        <v>5611.76</v>
      </c>
      <c r="N798" t="s">
        <v>31</v>
      </c>
      <c r="O798" s="2">
        <v>45794</v>
      </c>
      <c r="P798" t="s">
        <v>9</v>
      </c>
      <c r="Q798" s="4">
        <v>-47</v>
      </c>
      <c r="R798" s="4" t="str">
        <f t="shared" si="25"/>
        <v>NON SCADUTO</v>
      </c>
    </row>
    <row r="799" spans="1:18" x14ac:dyDescent="0.2">
      <c r="A799" t="s">
        <v>0</v>
      </c>
      <c r="B799" t="s">
        <v>1</v>
      </c>
      <c r="C799" t="s">
        <v>912</v>
      </c>
      <c r="D799" t="s">
        <v>3</v>
      </c>
      <c r="E799" t="s">
        <v>914</v>
      </c>
      <c r="F799" t="s">
        <v>915</v>
      </c>
      <c r="G799" t="s">
        <v>1634</v>
      </c>
      <c r="H799" t="s">
        <v>1635</v>
      </c>
      <c r="I799" s="2">
        <v>45734</v>
      </c>
      <c r="J799" s="3">
        <v>75537.399999999994</v>
      </c>
      <c r="K799" t="s">
        <v>8</v>
      </c>
      <c r="L799" s="11">
        <f t="shared" si="24"/>
        <v>15176.990617025978</v>
      </c>
      <c r="M799" s="3">
        <v>15176.38</v>
      </c>
      <c r="N799" t="s">
        <v>31</v>
      </c>
      <c r="O799" s="2">
        <v>45794</v>
      </c>
      <c r="P799" t="s">
        <v>9</v>
      </c>
      <c r="Q799" s="4">
        <v>-47</v>
      </c>
      <c r="R799" s="4" t="str">
        <f t="shared" si="25"/>
        <v>NON SCADUTO</v>
      </c>
    </row>
    <row r="800" spans="1:18" x14ac:dyDescent="0.2">
      <c r="A800" t="s">
        <v>0</v>
      </c>
      <c r="B800" t="s">
        <v>1</v>
      </c>
      <c r="C800" t="s">
        <v>912</v>
      </c>
      <c r="D800" t="s">
        <v>3</v>
      </c>
      <c r="E800" t="s">
        <v>914</v>
      </c>
      <c r="F800" t="s">
        <v>915</v>
      </c>
      <c r="G800" t="s">
        <v>1636</v>
      </c>
      <c r="H800" t="s">
        <v>1637</v>
      </c>
      <c r="I800" s="2">
        <v>45734</v>
      </c>
      <c r="J800" s="3">
        <v>126880.04</v>
      </c>
      <c r="K800" t="s">
        <v>8</v>
      </c>
      <c r="L800" s="11">
        <f t="shared" si="24"/>
        <v>25492.764863072873</v>
      </c>
      <c r="M800" s="3">
        <v>25491.74</v>
      </c>
      <c r="N800" t="s">
        <v>31</v>
      </c>
      <c r="O800" s="2">
        <v>45794</v>
      </c>
      <c r="P800" t="s">
        <v>9</v>
      </c>
      <c r="Q800" s="4">
        <v>-47</v>
      </c>
      <c r="R800" s="4" t="str">
        <f t="shared" si="25"/>
        <v>NON SCADUTO</v>
      </c>
    </row>
    <row r="801" spans="1:18" x14ac:dyDescent="0.2">
      <c r="A801" t="s">
        <v>0</v>
      </c>
      <c r="B801" t="s">
        <v>1</v>
      </c>
      <c r="C801" t="s">
        <v>912</v>
      </c>
      <c r="D801" t="s">
        <v>3</v>
      </c>
      <c r="E801" t="s">
        <v>914</v>
      </c>
      <c r="F801" t="s">
        <v>915</v>
      </c>
      <c r="G801" t="s">
        <v>1638</v>
      </c>
      <c r="H801" t="s">
        <v>1639</v>
      </c>
      <c r="I801" s="2">
        <v>45734</v>
      </c>
      <c r="J801" s="3">
        <v>127392.1</v>
      </c>
      <c r="K801" t="s">
        <v>8</v>
      </c>
      <c r="L801" s="11">
        <f t="shared" si="24"/>
        <v>25595.648068152139</v>
      </c>
      <c r="M801" s="3">
        <v>25594.62</v>
      </c>
      <c r="N801" t="s">
        <v>31</v>
      </c>
      <c r="O801" s="2">
        <v>45794</v>
      </c>
      <c r="P801" t="s">
        <v>9</v>
      </c>
      <c r="Q801" s="4">
        <v>-47</v>
      </c>
      <c r="R801" s="4" t="str">
        <f t="shared" si="25"/>
        <v>NON SCADUTO</v>
      </c>
    </row>
    <row r="802" spans="1:18" x14ac:dyDescent="0.2">
      <c r="A802" t="s">
        <v>0</v>
      </c>
      <c r="B802" t="s">
        <v>1</v>
      </c>
      <c r="C802" t="s">
        <v>912</v>
      </c>
      <c r="D802" t="s">
        <v>3</v>
      </c>
      <c r="E802" t="s">
        <v>914</v>
      </c>
      <c r="F802" t="s">
        <v>915</v>
      </c>
      <c r="G802" t="s">
        <v>1640</v>
      </c>
      <c r="H802" t="s">
        <v>1641</v>
      </c>
      <c r="I802" s="2">
        <v>45734</v>
      </c>
      <c r="J802" s="3">
        <v>181458.07</v>
      </c>
      <c r="K802" t="s">
        <v>8</v>
      </c>
      <c r="L802" s="11">
        <f t="shared" si="24"/>
        <v>36458.594362178781</v>
      </c>
      <c r="M802" s="3">
        <v>36457.129999999997</v>
      </c>
      <c r="N802" t="s">
        <v>31</v>
      </c>
      <c r="O802" s="2">
        <v>45794</v>
      </c>
      <c r="P802" t="s">
        <v>9</v>
      </c>
      <c r="Q802" s="4">
        <v>-47</v>
      </c>
      <c r="R802" s="4" t="str">
        <f t="shared" si="25"/>
        <v>NON SCADUTO</v>
      </c>
    </row>
    <row r="803" spans="1:18" x14ac:dyDescent="0.2">
      <c r="A803" t="s">
        <v>0</v>
      </c>
      <c r="B803" t="s">
        <v>1</v>
      </c>
      <c r="C803" t="s">
        <v>912</v>
      </c>
      <c r="D803" t="s">
        <v>3</v>
      </c>
      <c r="E803" t="s">
        <v>914</v>
      </c>
      <c r="F803" t="s">
        <v>915</v>
      </c>
      <c r="G803" t="s">
        <v>1642</v>
      </c>
      <c r="H803" t="s">
        <v>1643</v>
      </c>
      <c r="I803" s="2">
        <v>45734</v>
      </c>
      <c r="J803" s="3">
        <v>167468.38</v>
      </c>
      <c r="K803" t="s">
        <v>8</v>
      </c>
      <c r="L803" s="11">
        <f t="shared" si="24"/>
        <v>33647.782845432077</v>
      </c>
      <c r="M803" s="3">
        <v>33646.43</v>
      </c>
      <c r="N803" t="s">
        <v>31</v>
      </c>
      <c r="O803" s="2">
        <v>45794</v>
      </c>
      <c r="P803" t="s">
        <v>9</v>
      </c>
      <c r="Q803" s="4">
        <v>-47</v>
      </c>
      <c r="R803" s="4" t="str">
        <f t="shared" si="25"/>
        <v>NON SCADUTO</v>
      </c>
    </row>
    <row r="804" spans="1:18" x14ac:dyDescent="0.2">
      <c r="A804" t="s">
        <v>0</v>
      </c>
      <c r="B804" t="s">
        <v>1</v>
      </c>
      <c r="C804" t="s">
        <v>912</v>
      </c>
      <c r="D804" t="s">
        <v>3</v>
      </c>
      <c r="E804" t="s">
        <v>914</v>
      </c>
      <c r="F804" t="s">
        <v>915</v>
      </c>
      <c r="G804" t="s">
        <v>1644</v>
      </c>
      <c r="H804" t="s">
        <v>1645</v>
      </c>
      <c r="I804" s="2">
        <v>45731</v>
      </c>
      <c r="J804" s="3">
        <v>14673.6</v>
      </c>
      <c r="K804" t="s">
        <v>8</v>
      </c>
      <c r="L804" s="11">
        <f t="shared" si="24"/>
        <v>2948.2228607020152</v>
      </c>
      <c r="M804" s="3">
        <v>2948.4</v>
      </c>
      <c r="N804" t="s">
        <v>31</v>
      </c>
      <c r="O804" s="2">
        <v>45791</v>
      </c>
      <c r="P804" t="s">
        <v>9</v>
      </c>
      <c r="Q804" s="4">
        <v>-44</v>
      </c>
      <c r="R804" s="4" t="str">
        <f t="shared" si="25"/>
        <v>NON SCADUTO</v>
      </c>
    </row>
    <row r="805" spans="1:18" x14ac:dyDescent="0.2">
      <c r="A805" t="s">
        <v>0</v>
      </c>
      <c r="B805" t="s">
        <v>1</v>
      </c>
      <c r="C805" t="s">
        <v>912</v>
      </c>
      <c r="D805" t="s">
        <v>3</v>
      </c>
      <c r="E805" t="s">
        <v>914</v>
      </c>
      <c r="F805" t="s">
        <v>915</v>
      </c>
      <c r="G805" t="s">
        <v>1646</v>
      </c>
      <c r="H805" t="s">
        <v>1647</v>
      </c>
      <c r="I805" s="2">
        <v>45731</v>
      </c>
      <c r="J805" s="3">
        <v>5824.55</v>
      </c>
      <c r="K805" t="s">
        <v>8</v>
      </c>
      <c r="L805" s="11">
        <f t="shared" si="24"/>
        <v>1170.2698358481848</v>
      </c>
      <c r="M805" s="3">
        <v>1170.3399999999999</v>
      </c>
      <c r="N805" t="s">
        <v>31</v>
      </c>
      <c r="O805" s="2">
        <v>45791</v>
      </c>
      <c r="P805" t="s">
        <v>9</v>
      </c>
      <c r="Q805" s="4">
        <v>-44</v>
      </c>
      <c r="R805" s="4" t="str">
        <f t="shared" si="25"/>
        <v>NON SCADUTO</v>
      </c>
    </row>
    <row r="806" spans="1:18" x14ac:dyDescent="0.2">
      <c r="A806" t="s">
        <v>0</v>
      </c>
      <c r="B806" t="s">
        <v>1</v>
      </c>
      <c r="C806" t="s">
        <v>912</v>
      </c>
      <c r="D806" t="s">
        <v>3</v>
      </c>
      <c r="E806" t="s">
        <v>914</v>
      </c>
      <c r="F806" t="s">
        <v>915</v>
      </c>
      <c r="G806" t="s">
        <v>1648</v>
      </c>
      <c r="H806" t="s">
        <v>1649</v>
      </c>
      <c r="I806" s="2">
        <v>45731</v>
      </c>
      <c r="J806" s="3">
        <v>9267.25</v>
      </c>
      <c r="K806" t="s">
        <v>8</v>
      </c>
      <c r="L806" s="11">
        <f t="shared" si="24"/>
        <v>1861.977858592353</v>
      </c>
      <c r="M806" s="3">
        <v>1862.09</v>
      </c>
      <c r="N806" t="s">
        <v>31</v>
      </c>
      <c r="O806" s="2">
        <v>45791</v>
      </c>
      <c r="P806" t="s">
        <v>9</v>
      </c>
      <c r="Q806" s="4">
        <v>-44</v>
      </c>
      <c r="R806" s="4" t="str">
        <f t="shared" si="25"/>
        <v>NON SCADUTO</v>
      </c>
    </row>
    <row r="807" spans="1:18" x14ac:dyDescent="0.2">
      <c r="A807" t="s">
        <v>0</v>
      </c>
      <c r="B807" t="s">
        <v>1</v>
      </c>
      <c r="C807" t="s">
        <v>912</v>
      </c>
      <c r="D807" t="s">
        <v>3</v>
      </c>
      <c r="E807" t="s">
        <v>914</v>
      </c>
      <c r="F807" t="s">
        <v>915</v>
      </c>
      <c r="G807" t="s">
        <v>1650</v>
      </c>
      <c r="H807" t="s">
        <v>1651</v>
      </c>
      <c r="I807" s="2">
        <v>45731</v>
      </c>
      <c r="J807" s="3">
        <v>18866.05</v>
      </c>
      <c r="K807" t="s">
        <v>8</v>
      </c>
      <c r="L807" s="11">
        <f t="shared" si="24"/>
        <v>3790.5708143296297</v>
      </c>
      <c r="M807" s="3">
        <v>3790.8</v>
      </c>
      <c r="N807" t="s">
        <v>31</v>
      </c>
      <c r="O807" s="2">
        <v>45791</v>
      </c>
      <c r="P807" t="s">
        <v>9</v>
      </c>
      <c r="Q807" s="4">
        <v>-44</v>
      </c>
      <c r="R807" s="4" t="str">
        <f t="shared" si="25"/>
        <v>NON SCADUTO</v>
      </c>
    </row>
    <row r="808" spans="1:18" x14ac:dyDescent="0.2">
      <c r="A808" t="s">
        <v>0</v>
      </c>
      <c r="B808" t="s">
        <v>1</v>
      </c>
      <c r="C808" t="s">
        <v>912</v>
      </c>
      <c r="D808" t="s">
        <v>3</v>
      </c>
      <c r="E808" t="s">
        <v>914</v>
      </c>
      <c r="F808" t="s">
        <v>915</v>
      </c>
      <c r="G808" t="s">
        <v>1652</v>
      </c>
      <c r="H808" t="s">
        <v>1653</v>
      </c>
      <c r="I808" s="2">
        <v>45731</v>
      </c>
      <c r="J808" s="3">
        <v>73093.22</v>
      </c>
      <c r="K808" t="s">
        <v>8</v>
      </c>
      <c r="L808" s="11">
        <f t="shared" si="24"/>
        <v>14685.905446947017</v>
      </c>
      <c r="M808" s="3">
        <v>14686.79</v>
      </c>
      <c r="N808" t="s">
        <v>31</v>
      </c>
      <c r="O808" s="2">
        <v>45791</v>
      </c>
      <c r="P808" t="s">
        <v>9</v>
      </c>
      <c r="Q808" s="4">
        <v>-44</v>
      </c>
      <c r="R808" s="4" t="str">
        <f t="shared" si="25"/>
        <v>NON SCADUTO</v>
      </c>
    </row>
    <row r="809" spans="1:18" x14ac:dyDescent="0.2">
      <c r="A809" t="s">
        <v>0</v>
      </c>
      <c r="B809" t="s">
        <v>1</v>
      </c>
      <c r="C809" t="s">
        <v>912</v>
      </c>
      <c r="D809" t="s">
        <v>3</v>
      </c>
      <c r="E809" t="s">
        <v>914</v>
      </c>
      <c r="F809" t="s">
        <v>915</v>
      </c>
      <c r="G809" t="s">
        <v>1654</v>
      </c>
      <c r="H809" t="s">
        <v>1655</v>
      </c>
      <c r="I809" s="2">
        <v>45731</v>
      </c>
      <c r="J809" s="3">
        <v>120393.77</v>
      </c>
      <c r="K809" t="s">
        <v>8</v>
      </c>
      <c r="L809" s="11">
        <f t="shared" si="24"/>
        <v>24189.542102830965</v>
      </c>
      <c r="M809" s="3">
        <v>24191</v>
      </c>
      <c r="N809" t="s">
        <v>31</v>
      </c>
      <c r="O809" s="2">
        <v>45791</v>
      </c>
      <c r="P809" t="s">
        <v>9</v>
      </c>
      <c r="Q809" s="4">
        <v>-44</v>
      </c>
      <c r="R809" s="4" t="str">
        <f t="shared" si="25"/>
        <v>NON SCADUTO</v>
      </c>
    </row>
    <row r="810" spans="1:18" x14ac:dyDescent="0.2">
      <c r="A810" t="s">
        <v>0</v>
      </c>
      <c r="B810" t="s">
        <v>1</v>
      </c>
      <c r="C810" t="s">
        <v>912</v>
      </c>
      <c r="D810" t="s">
        <v>3</v>
      </c>
      <c r="E810" t="s">
        <v>914</v>
      </c>
      <c r="F810" t="s">
        <v>915</v>
      </c>
      <c r="G810" t="s">
        <v>1656</v>
      </c>
      <c r="H810" t="s">
        <v>1657</v>
      </c>
      <c r="I810" s="2">
        <v>45730</v>
      </c>
      <c r="J810" s="3">
        <v>174368.7</v>
      </c>
      <c r="K810" t="s">
        <v>8</v>
      </c>
      <c r="L810" s="11">
        <f t="shared" si="24"/>
        <v>35034.196620521994</v>
      </c>
      <c r="M810" s="3">
        <v>35034.9</v>
      </c>
      <c r="N810" t="s">
        <v>31</v>
      </c>
      <c r="O810" s="2">
        <v>45790</v>
      </c>
      <c r="P810" t="s">
        <v>9</v>
      </c>
      <c r="Q810" s="4">
        <v>-43</v>
      </c>
      <c r="R810" s="4" t="str">
        <f t="shared" si="25"/>
        <v>NON SCADUTO</v>
      </c>
    </row>
    <row r="811" spans="1:18" x14ac:dyDescent="0.2">
      <c r="A811" t="s">
        <v>0</v>
      </c>
      <c r="B811" t="s">
        <v>1</v>
      </c>
      <c r="C811" t="s">
        <v>912</v>
      </c>
      <c r="D811" t="s">
        <v>3</v>
      </c>
      <c r="E811" t="s">
        <v>914</v>
      </c>
      <c r="F811" t="s">
        <v>915</v>
      </c>
      <c r="G811" t="s">
        <v>1658</v>
      </c>
      <c r="H811" t="s">
        <v>1659</v>
      </c>
      <c r="I811" s="2">
        <v>45730</v>
      </c>
      <c r="J811" s="3">
        <v>176105.42</v>
      </c>
      <c r="K811" t="s">
        <v>8</v>
      </c>
      <c r="L811" s="11">
        <f t="shared" si="24"/>
        <v>35383.138775592211</v>
      </c>
      <c r="M811" s="3">
        <v>35383.85</v>
      </c>
      <c r="N811" t="s">
        <v>31</v>
      </c>
      <c r="O811" s="2">
        <v>45790</v>
      </c>
      <c r="P811" t="s">
        <v>9</v>
      </c>
      <c r="Q811" s="4">
        <v>-43</v>
      </c>
      <c r="R811" s="4" t="str">
        <f t="shared" si="25"/>
        <v>NON SCADUTO</v>
      </c>
    </row>
    <row r="812" spans="1:18" x14ac:dyDescent="0.2">
      <c r="A812" t="s">
        <v>0</v>
      </c>
      <c r="B812" t="s">
        <v>1</v>
      </c>
      <c r="C812" t="s">
        <v>912</v>
      </c>
      <c r="D812" t="s">
        <v>3</v>
      </c>
      <c r="E812" t="s">
        <v>914</v>
      </c>
      <c r="F812" t="s">
        <v>915</v>
      </c>
      <c r="G812" t="s">
        <v>1660</v>
      </c>
      <c r="H812" t="s">
        <v>1661</v>
      </c>
      <c r="I812" s="2">
        <v>45730</v>
      </c>
      <c r="J812" s="3">
        <v>146875.15</v>
      </c>
      <c r="K812" t="s">
        <v>8</v>
      </c>
      <c r="L812" s="11">
        <f t="shared" si="24"/>
        <v>29510.186654879344</v>
      </c>
      <c r="M812" s="3">
        <v>29510.78</v>
      </c>
      <c r="N812" t="s">
        <v>31</v>
      </c>
      <c r="O812" s="2">
        <v>45790</v>
      </c>
      <c r="P812" t="s">
        <v>9</v>
      </c>
      <c r="Q812" s="4">
        <v>-43</v>
      </c>
      <c r="R812" s="4" t="str">
        <f t="shared" si="25"/>
        <v>NON SCADUTO</v>
      </c>
    </row>
    <row r="813" spans="1:18" x14ac:dyDescent="0.2">
      <c r="A813" t="s">
        <v>0</v>
      </c>
      <c r="B813" t="s">
        <v>1</v>
      </c>
      <c r="C813" t="s">
        <v>912</v>
      </c>
      <c r="D813" t="s">
        <v>3</v>
      </c>
      <c r="E813" t="s">
        <v>914</v>
      </c>
      <c r="F813" t="s">
        <v>915</v>
      </c>
      <c r="G813" t="s">
        <v>1662</v>
      </c>
      <c r="H813" t="s">
        <v>1663</v>
      </c>
      <c r="I813" s="2">
        <v>45730</v>
      </c>
      <c r="J813" s="3">
        <v>129323.16</v>
      </c>
      <c r="K813" t="s">
        <v>8</v>
      </c>
      <c r="L813" s="11">
        <f t="shared" si="24"/>
        <v>25983.63705772438</v>
      </c>
      <c r="M813" s="3">
        <v>25984.16</v>
      </c>
      <c r="N813" t="s">
        <v>31</v>
      </c>
      <c r="O813" s="2">
        <v>45790</v>
      </c>
      <c r="P813" t="s">
        <v>9</v>
      </c>
      <c r="Q813" s="4">
        <v>-43</v>
      </c>
      <c r="R813" s="4" t="str">
        <f t="shared" si="25"/>
        <v>NON SCADUTO</v>
      </c>
    </row>
    <row r="814" spans="1:18" x14ac:dyDescent="0.2">
      <c r="A814" t="s">
        <v>0</v>
      </c>
      <c r="B814" t="s">
        <v>1</v>
      </c>
      <c r="C814" t="s">
        <v>912</v>
      </c>
      <c r="D814" t="s">
        <v>3</v>
      </c>
      <c r="E814" t="s">
        <v>914</v>
      </c>
      <c r="F814" t="s">
        <v>915</v>
      </c>
      <c r="G814" t="s">
        <v>1664</v>
      </c>
      <c r="H814" t="s">
        <v>1665</v>
      </c>
      <c r="I814" s="2">
        <v>45721</v>
      </c>
      <c r="J814" s="3">
        <v>108501.8</v>
      </c>
      <c r="K814" t="s">
        <v>8</v>
      </c>
      <c r="L814" s="11">
        <f t="shared" si="24"/>
        <v>21800.204938618874</v>
      </c>
      <c r="M814" s="3">
        <v>21801.08</v>
      </c>
      <c r="N814" t="s">
        <v>31</v>
      </c>
      <c r="O814" s="2">
        <v>45781</v>
      </c>
      <c r="P814" t="s">
        <v>9</v>
      </c>
      <c r="Q814" s="4">
        <v>-34</v>
      </c>
      <c r="R814" s="4" t="str">
        <f t="shared" si="25"/>
        <v>NON SCADUTO</v>
      </c>
    </row>
    <row r="815" spans="1:18" x14ac:dyDescent="0.2">
      <c r="A815" t="s">
        <v>0</v>
      </c>
      <c r="B815" t="s">
        <v>1</v>
      </c>
      <c r="C815" t="s">
        <v>912</v>
      </c>
      <c r="D815" t="s">
        <v>3</v>
      </c>
      <c r="E815" t="s">
        <v>914</v>
      </c>
      <c r="F815" t="s">
        <v>915</v>
      </c>
      <c r="G815" t="s">
        <v>1666</v>
      </c>
      <c r="H815" t="s">
        <v>1667</v>
      </c>
      <c r="I815" s="2">
        <v>45721</v>
      </c>
      <c r="J815" s="3">
        <v>128763.05</v>
      </c>
      <c r="K815" t="s">
        <v>8</v>
      </c>
      <c r="L815" s="11">
        <f t="shared" si="24"/>
        <v>25871.099636334413</v>
      </c>
      <c r="M815" s="3">
        <v>25872.14</v>
      </c>
      <c r="N815" t="s">
        <v>31</v>
      </c>
      <c r="O815" s="2">
        <v>45781</v>
      </c>
      <c r="P815" t="s">
        <v>9</v>
      </c>
      <c r="Q815" s="4">
        <v>-34</v>
      </c>
      <c r="R815" s="4" t="str">
        <f t="shared" si="25"/>
        <v>NON SCADUTO</v>
      </c>
    </row>
    <row r="816" spans="1:18" x14ac:dyDescent="0.2">
      <c r="A816" t="s">
        <v>0</v>
      </c>
      <c r="B816" t="s">
        <v>1</v>
      </c>
      <c r="C816" t="s">
        <v>912</v>
      </c>
      <c r="D816" t="s">
        <v>3</v>
      </c>
      <c r="E816" t="s">
        <v>914</v>
      </c>
      <c r="F816" t="s">
        <v>915</v>
      </c>
      <c r="G816" t="s">
        <v>1668</v>
      </c>
      <c r="H816" t="s">
        <v>1669</v>
      </c>
      <c r="I816" s="2">
        <v>45721</v>
      </c>
      <c r="J816" s="3">
        <v>156480.10999999999</v>
      </c>
      <c r="K816" t="s">
        <v>8</v>
      </c>
      <c r="L816" s="11">
        <f t="shared" si="24"/>
        <v>31440.01727913845</v>
      </c>
      <c r="M816" s="3">
        <v>31441.279999999999</v>
      </c>
      <c r="N816" t="s">
        <v>31</v>
      </c>
      <c r="O816" s="2">
        <v>45781</v>
      </c>
      <c r="P816" t="s">
        <v>9</v>
      </c>
      <c r="Q816" s="4">
        <v>-34</v>
      </c>
      <c r="R816" s="4" t="str">
        <f t="shared" si="25"/>
        <v>NON SCADUTO</v>
      </c>
    </row>
    <row r="817" spans="1:18" x14ac:dyDescent="0.2">
      <c r="A817" t="s">
        <v>0</v>
      </c>
      <c r="B817" t="s">
        <v>1</v>
      </c>
      <c r="C817" t="s">
        <v>912</v>
      </c>
      <c r="D817" t="s">
        <v>3</v>
      </c>
      <c r="E817" t="s">
        <v>914</v>
      </c>
      <c r="F817" t="s">
        <v>915</v>
      </c>
      <c r="G817" t="s">
        <v>1670</v>
      </c>
      <c r="H817" t="s">
        <v>1671</v>
      </c>
      <c r="I817" s="2">
        <v>45720</v>
      </c>
      <c r="J817" s="3">
        <v>172614.59</v>
      </c>
      <c r="K817" t="s">
        <v>8</v>
      </c>
      <c r="L817" s="11">
        <f t="shared" si="24"/>
        <v>34681.760462920174</v>
      </c>
      <c r="M817" s="3">
        <v>34679.67</v>
      </c>
      <c r="N817" t="s">
        <v>31</v>
      </c>
      <c r="O817" s="2">
        <v>45780</v>
      </c>
      <c r="P817" t="s">
        <v>9</v>
      </c>
      <c r="Q817" s="4">
        <v>-33</v>
      </c>
      <c r="R817" s="4" t="str">
        <f t="shared" si="25"/>
        <v>NON SCADUTO</v>
      </c>
    </row>
    <row r="818" spans="1:18" x14ac:dyDescent="0.2">
      <c r="A818" t="s">
        <v>0</v>
      </c>
      <c r="B818" t="s">
        <v>1</v>
      </c>
      <c r="C818" t="s">
        <v>912</v>
      </c>
      <c r="D818" t="s">
        <v>3</v>
      </c>
      <c r="E818" t="s">
        <v>914</v>
      </c>
      <c r="F818" t="s">
        <v>915</v>
      </c>
      <c r="G818" t="s">
        <v>1672</v>
      </c>
      <c r="H818" t="s">
        <v>1673</v>
      </c>
      <c r="I818" s="2">
        <v>45720</v>
      </c>
      <c r="J818" s="3">
        <v>156493.19</v>
      </c>
      <c r="K818" t="s">
        <v>8</v>
      </c>
      <c r="L818" s="11">
        <f t="shared" si="24"/>
        <v>31442.645315545196</v>
      </c>
      <c r="M818" s="3">
        <v>31440.75</v>
      </c>
      <c r="N818" t="s">
        <v>31</v>
      </c>
      <c r="O818" s="2">
        <v>45780</v>
      </c>
      <c r="P818" t="s">
        <v>9</v>
      </c>
      <c r="Q818" s="4">
        <v>-33</v>
      </c>
      <c r="R818" s="4" t="str">
        <f t="shared" si="25"/>
        <v>NON SCADUTO</v>
      </c>
    </row>
    <row r="819" spans="1:18" x14ac:dyDescent="0.2">
      <c r="A819" t="s">
        <v>0</v>
      </c>
      <c r="B819" t="s">
        <v>1</v>
      </c>
      <c r="C819" t="s">
        <v>912</v>
      </c>
      <c r="D819" t="s">
        <v>3</v>
      </c>
      <c r="E819" t="s">
        <v>914</v>
      </c>
      <c r="F819" t="s">
        <v>915</v>
      </c>
      <c r="G819" t="s">
        <v>1674</v>
      </c>
      <c r="H819" t="s">
        <v>1675</v>
      </c>
      <c r="I819" s="2">
        <v>45720</v>
      </c>
      <c r="J819" s="3">
        <v>16702.41</v>
      </c>
      <c r="K819" t="s">
        <v>8</v>
      </c>
      <c r="L819" s="11">
        <f t="shared" si="24"/>
        <v>3355.8518012497238</v>
      </c>
      <c r="M819" s="3">
        <v>3355.65</v>
      </c>
      <c r="N819" t="s">
        <v>31</v>
      </c>
      <c r="O819" s="2">
        <v>45780</v>
      </c>
      <c r="P819" t="s">
        <v>9</v>
      </c>
      <c r="Q819" s="4">
        <v>-33</v>
      </c>
      <c r="R819" s="4" t="str">
        <f t="shared" si="25"/>
        <v>NON SCADUTO</v>
      </c>
    </row>
    <row r="820" spans="1:18" x14ac:dyDescent="0.2">
      <c r="A820" t="s">
        <v>0</v>
      </c>
      <c r="B820" t="s">
        <v>1</v>
      </c>
      <c r="C820" t="s">
        <v>912</v>
      </c>
      <c r="D820" t="s">
        <v>3</v>
      </c>
      <c r="E820" t="s">
        <v>914</v>
      </c>
      <c r="F820" t="s">
        <v>915</v>
      </c>
      <c r="G820" t="s">
        <v>1676</v>
      </c>
      <c r="H820" t="s">
        <v>1677</v>
      </c>
      <c r="I820" s="2">
        <v>45720</v>
      </c>
      <c r="J820" s="3">
        <v>122314.48</v>
      </c>
      <c r="K820" t="s">
        <v>8</v>
      </c>
      <c r="L820" s="11">
        <f t="shared" si="24"/>
        <v>24575.451568182274</v>
      </c>
      <c r="M820" s="3">
        <v>24573.97</v>
      </c>
      <c r="N820" t="s">
        <v>31</v>
      </c>
      <c r="O820" s="2">
        <v>45780</v>
      </c>
      <c r="P820" t="s">
        <v>9</v>
      </c>
      <c r="Q820" s="4">
        <v>-33</v>
      </c>
      <c r="R820" s="4" t="str">
        <f t="shared" si="25"/>
        <v>NON SCADUTO</v>
      </c>
    </row>
    <row r="821" spans="1:18" x14ac:dyDescent="0.2">
      <c r="A821" t="s">
        <v>0</v>
      </c>
      <c r="B821" t="s">
        <v>1</v>
      </c>
      <c r="C821" t="s">
        <v>912</v>
      </c>
      <c r="D821" t="s">
        <v>3</v>
      </c>
      <c r="E821" t="s">
        <v>914</v>
      </c>
      <c r="F821" t="s">
        <v>915</v>
      </c>
      <c r="G821" t="s">
        <v>1678</v>
      </c>
      <c r="H821" t="s">
        <v>1679</v>
      </c>
      <c r="I821" s="2">
        <v>45720</v>
      </c>
      <c r="J821" s="3">
        <v>173184.3</v>
      </c>
      <c r="K821" t="s">
        <v>8</v>
      </c>
      <c r="L821" s="11">
        <f t="shared" si="24"/>
        <v>34796.226718370133</v>
      </c>
      <c r="M821" s="3">
        <v>34794.129999999997</v>
      </c>
      <c r="N821" t="s">
        <v>31</v>
      </c>
      <c r="O821" s="2">
        <v>45780</v>
      </c>
      <c r="P821" t="s">
        <v>9</v>
      </c>
      <c r="Q821" s="4">
        <v>-33</v>
      </c>
      <c r="R821" s="4" t="str">
        <f t="shared" si="25"/>
        <v>NON SCADUTO</v>
      </c>
    </row>
    <row r="822" spans="1:18" x14ac:dyDescent="0.2">
      <c r="A822" t="s">
        <v>0</v>
      </c>
      <c r="B822" t="s">
        <v>1</v>
      </c>
      <c r="C822" t="s">
        <v>912</v>
      </c>
      <c r="D822" t="s">
        <v>3</v>
      </c>
      <c r="E822" t="s">
        <v>914</v>
      </c>
      <c r="F822" t="s">
        <v>915</v>
      </c>
      <c r="G822" t="s">
        <v>1680</v>
      </c>
      <c r="H822" t="s">
        <v>1681</v>
      </c>
      <c r="I822" s="2">
        <v>45720</v>
      </c>
      <c r="J822" s="3">
        <v>163127.12</v>
      </c>
      <c r="K822" t="s">
        <v>8</v>
      </c>
      <c r="L822" s="11">
        <f t="shared" si="24"/>
        <v>32775.535954672399</v>
      </c>
      <c r="M822" s="3">
        <v>32773.56</v>
      </c>
      <c r="N822" t="s">
        <v>31</v>
      </c>
      <c r="O822" s="2">
        <v>45780</v>
      </c>
      <c r="P822" t="s">
        <v>9</v>
      </c>
      <c r="Q822" s="4">
        <v>-33</v>
      </c>
      <c r="R822" s="4" t="str">
        <f t="shared" si="25"/>
        <v>NON SCADUTO</v>
      </c>
    </row>
    <row r="823" spans="1:18" x14ac:dyDescent="0.2">
      <c r="A823" t="s">
        <v>0</v>
      </c>
      <c r="B823" t="s">
        <v>1</v>
      </c>
      <c r="C823" t="s">
        <v>912</v>
      </c>
      <c r="D823" t="s">
        <v>3</v>
      </c>
      <c r="E823" t="s">
        <v>914</v>
      </c>
      <c r="F823" t="s">
        <v>915</v>
      </c>
      <c r="G823" t="s">
        <v>1682</v>
      </c>
      <c r="H823" t="s">
        <v>1683</v>
      </c>
      <c r="I823" s="2">
        <v>45719</v>
      </c>
      <c r="J823" s="3">
        <v>121431.63</v>
      </c>
      <c r="K823" t="s">
        <v>8</v>
      </c>
      <c r="L823" s="11">
        <f t="shared" si="24"/>
        <v>24398.06915673786</v>
      </c>
      <c r="M823" s="3">
        <v>24401.01</v>
      </c>
      <c r="N823" t="s">
        <v>31</v>
      </c>
      <c r="O823" s="2">
        <v>45779</v>
      </c>
      <c r="P823" t="s">
        <v>9</v>
      </c>
      <c r="Q823" s="4">
        <v>-32</v>
      </c>
      <c r="R823" s="4" t="str">
        <f t="shared" si="25"/>
        <v>NON SCADUTO</v>
      </c>
    </row>
    <row r="824" spans="1:18" x14ac:dyDescent="0.2">
      <c r="A824" t="s">
        <v>0</v>
      </c>
      <c r="B824" t="s">
        <v>1</v>
      </c>
      <c r="C824" t="s">
        <v>912</v>
      </c>
      <c r="D824" t="s">
        <v>3</v>
      </c>
      <c r="E824" t="s">
        <v>914</v>
      </c>
      <c r="F824" t="s">
        <v>915</v>
      </c>
      <c r="G824" t="s">
        <v>1684</v>
      </c>
      <c r="H824" t="s">
        <v>1685</v>
      </c>
      <c r="I824" s="2">
        <v>45719</v>
      </c>
      <c r="J824" s="3">
        <v>114548.33</v>
      </c>
      <c r="K824" t="s">
        <v>8</v>
      </c>
      <c r="L824" s="11">
        <f t="shared" si="24"/>
        <v>23015.075043700148</v>
      </c>
      <c r="M824" s="3">
        <v>23017.85</v>
      </c>
      <c r="N824" t="s">
        <v>31</v>
      </c>
      <c r="O824" s="2">
        <v>45779</v>
      </c>
      <c r="P824" t="s">
        <v>9</v>
      </c>
      <c r="Q824" s="4">
        <v>-32</v>
      </c>
      <c r="R824" s="4" t="str">
        <f t="shared" si="25"/>
        <v>NON SCADUTO</v>
      </c>
    </row>
    <row r="825" spans="1:18" x14ac:dyDescent="0.2">
      <c r="A825" t="s">
        <v>0</v>
      </c>
      <c r="B825" t="s">
        <v>1</v>
      </c>
      <c r="C825" t="s">
        <v>912</v>
      </c>
      <c r="D825" t="s">
        <v>3</v>
      </c>
      <c r="E825" t="s">
        <v>914</v>
      </c>
      <c r="F825" t="s">
        <v>915</v>
      </c>
      <c r="G825" t="s">
        <v>1686</v>
      </c>
      <c r="H825" t="s">
        <v>1687</v>
      </c>
      <c r="I825" s="2">
        <v>45719</v>
      </c>
      <c r="J825" s="3">
        <v>41707.050000000003</v>
      </c>
      <c r="K825" t="s">
        <v>8</v>
      </c>
      <c r="L825" s="11">
        <f t="shared" si="24"/>
        <v>8379.7894356151173</v>
      </c>
      <c r="M825" s="3">
        <v>8380.7999999999993</v>
      </c>
      <c r="N825" t="s">
        <v>31</v>
      </c>
      <c r="O825" s="2">
        <v>45779</v>
      </c>
      <c r="P825" t="s">
        <v>9</v>
      </c>
      <c r="Q825" s="4">
        <v>-32</v>
      </c>
      <c r="R825" s="4" t="str">
        <f t="shared" si="25"/>
        <v>NON SCADUTO</v>
      </c>
    </row>
    <row r="826" spans="1:18" x14ac:dyDescent="0.2">
      <c r="A826" t="s">
        <v>0</v>
      </c>
      <c r="B826" t="s">
        <v>1</v>
      </c>
      <c r="C826" t="s">
        <v>912</v>
      </c>
      <c r="D826" t="s">
        <v>3</v>
      </c>
      <c r="E826" t="s">
        <v>914</v>
      </c>
      <c r="F826" t="s">
        <v>915</v>
      </c>
      <c r="G826" t="s">
        <v>1688</v>
      </c>
      <c r="H826" t="s">
        <v>1689</v>
      </c>
      <c r="I826" s="2">
        <v>45722</v>
      </c>
      <c r="J826" s="3">
        <v>431.41</v>
      </c>
      <c r="K826" t="s">
        <v>8</v>
      </c>
      <c r="L826" s="11">
        <f t="shared" si="24"/>
        <v>86.678989773161078</v>
      </c>
      <c r="M826" s="3">
        <v>86.68</v>
      </c>
      <c r="N826" t="s">
        <v>31</v>
      </c>
      <c r="O826" s="2">
        <v>45782</v>
      </c>
      <c r="P826" t="s">
        <v>9</v>
      </c>
      <c r="Q826" s="4">
        <v>-35</v>
      </c>
      <c r="R826" s="4" t="str">
        <f t="shared" si="25"/>
        <v>NON SCADUTO</v>
      </c>
    </row>
    <row r="827" spans="1:18" x14ac:dyDescent="0.2">
      <c r="A827" t="s">
        <v>0</v>
      </c>
      <c r="B827" t="s">
        <v>1</v>
      </c>
      <c r="C827" t="s">
        <v>912</v>
      </c>
      <c r="D827" t="s">
        <v>3</v>
      </c>
      <c r="E827" t="s">
        <v>914</v>
      </c>
      <c r="F827" t="s">
        <v>915</v>
      </c>
      <c r="G827" t="s">
        <v>1690</v>
      </c>
      <c r="H827" t="s">
        <v>1691</v>
      </c>
      <c r="I827" s="2">
        <v>45717</v>
      </c>
      <c r="J827" s="3">
        <v>28222.33</v>
      </c>
      <c r="K827" t="s">
        <v>8</v>
      </c>
      <c r="L827" s="11">
        <f t="shared" si="24"/>
        <v>5670.4365996262886</v>
      </c>
      <c r="M827" s="3">
        <v>5671.12</v>
      </c>
      <c r="N827" t="s">
        <v>31</v>
      </c>
      <c r="O827" s="2">
        <v>45777</v>
      </c>
      <c r="P827" t="s">
        <v>9</v>
      </c>
      <c r="Q827" s="4">
        <v>-30</v>
      </c>
      <c r="R827" s="4" t="str">
        <f t="shared" si="25"/>
        <v>NON SCADUTO</v>
      </c>
    </row>
    <row r="828" spans="1:18" x14ac:dyDescent="0.2">
      <c r="A828" t="s">
        <v>0</v>
      </c>
      <c r="B828" t="s">
        <v>1</v>
      </c>
      <c r="C828" t="s">
        <v>912</v>
      </c>
      <c r="D828" t="s">
        <v>3</v>
      </c>
      <c r="E828" t="s">
        <v>914</v>
      </c>
      <c r="F828" t="s">
        <v>915</v>
      </c>
      <c r="G828" t="s">
        <v>1692</v>
      </c>
      <c r="H828" t="s">
        <v>1693</v>
      </c>
      <c r="I828" s="2">
        <v>45717</v>
      </c>
      <c r="J828" s="3">
        <v>163780.70000000001</v>
      </c>
      <c r="K828" t="s">
        <v>8</v>
      </c>
      <c r="L828" s="11">
        <f t="shared" si="24"/>
        <v>32906.853388519419</v>
      </c>
      <c r="M828" s="3">
        <v>32910.82</v>
      </c>
      <c r="N828" t="s">
        <v>31</v>
      </c>
      <c r="O828" s="2">
        <v>45777</v>
      </c>
      <c r="P828" t="s">
        <v>9</v>
      </c>
      <c r="Q828" s="4">
        <v>-30</v>
      </c>
      <c r="R828" s="4" t="str">
        <f t="shared" si="25"/>
        <v>NON SCADUTO</v>
      </c>
    </row>
    <row r="829" spans="1:18" x14ac:dyDescent="0.2">
      <c r="A829" t="s">
        <v>0</v>
      </c>
      <c r="B829" t="s">
        <v>1</v>
      </c>
      <c r="C829" t="s">
        <v>912</v>
      </c>
      <c r="D829" t="s">
        <v>3</v>
      </c>
      <c r="E829" t="s">
        <v>914</v>
      </c>
      <c r="F829" t="s">
        <v>915</v>
      </c>
      <c r="G829" t="s">
        <v>1694</v>
      </c>
      <c r="H829" t="s">
        <v>1695</v>
      </c>
      <c r="I829" s="2">
        <v>45717</v>
      </c>
      <c r="J829" s="3">
        <v>128294.22</v>
      </c>
      <c r="K829" t="s">
        <v>8</v>
      </c>
      <c r="L829" s="11">
        <f t="shared" si="24"/>
        <v>25776.902212131561</v>
      </c>
      <c r="M829" s="3">
        <v>25780.01</v>
      </c>
      <c r="N829" t="s">
        <v>31</v>
      </c>
      <c r="O829" s="2">
        <v>45777</v>
      </c>
      <c r="P829" t="s">
        <v>9</v>
      </c>
      <c r="Q829" s="4">
        <v>-30</v>
      </c>
      <c r="R829" s="4" t="str">
        <f t="shared" si="25"/>
        <v>NON SCADUTO</v>
      </c>
    </row>
    <row r="830" spans="1:18" x14ac:dyDescent="0.2">
      <c r="A830" t="s">
        <v>0</v>
      </c>
      <c r="B830" t="s">
        <v>1</v>
      </c>
      <c r="C830" t="s">
        <v>912</v>
      </c>
      <c r="D830" t="s">
        <v>3</v>
      </c>
      <c r="E830" t="s">
        <v>914</v>
      </c>
      <c r="F830" t="s">
        <v>915</v>
      </c>
      <c r="G830" t="s">
        <v>1696</v>
      </c>
      <c r="H830" t="s">
        <v>1697</v>
      </c>
      <c r="I830" s="2">
        <v>45717</v>
      </c>
      <c r="J830" s="3">
        <v>168921.02</v>
      </c>
      <c r="K830" t="s">
        <v>8</v>
      </c>
      <c r="L830" s="11">
        <f t="shared" si="24"/>
        <v>33939.647585943618</v>
      </c>
      <c r="M830" s="3">
        <v>33943.74</v>
      </c>
      <c r="N830" t="s">
        <v>31</v>
      </c>
      <c r="O830" s="2">
        <v>45777</v>
      </c>
      <c r="P830" t="s">
        <v>9</v>
      </c>
      <c r="Q830" s="4">
        <v>-30</v>
      </c>
      <c r="R830" s="4" t="str">
        <f t="shared" si="25"/>
        <v>NON SCADUTO</v>
      </c>
    </row>
    <row r="831" spans="1:18" x14ac:dyDescent="0.2">
      <c r="A831" t="s">
        <v>0</v>
      </c>
      <c r="B831" t="s">
        <v>1</v>
      </c>
      <c r="C831" t="s">
        <v>912</v>
      </c>
      <c r="D831" t="s">
        <v>3</v>
      </c>
      <c r="E831" t="s">
        <v>914</v>
      </c>
      <c r="F831" t="s">
        <v>915</v>
      </c>
      <c r="G831" t="s">
        <v>1698</v>
      </c>
      <c r="H831" t="s">
        <v>1699</v>
      </c>
      <c r="I831" s="2">
        <v>45729</v>
      </c>
      <c r="J831" s="3">
        <v>341.83</v>
      </c>
      <c r="K831" t="s">
        <v>8</v>
      </c>
      <c r="L831" s="11">
        <f t="shared" si="24"/>
        <v>68.680556950834813</v>
      </c>
      <c r="M831" s="3">
        <v>68.680000000000007</v>
      </c>
      <c r="N831" t="s">
        <v>31</v>
      </c>
      <c r="O831" s="2">
        <v>45789</v>
      </c>
      <c r="P831" t="s">
        <v>9</v>
      </c>
      <c r="Q831" s="4">
        <v>-42</v>
      </c>
      <c r="R831" s="4" t="str">
        <f t="shared" si="25"/>
        <v>NON SCADUTO</v>
      </c>
    </row>
    <row r="832" spans="1:18" x14ac:dyDescent="0.2">
      <c r="A832" t="s">
        <v>0</v>
      </c>
      <c r="B832" t="s">
        <v>1</v>
      </c>
      <c r="C832" t="s">
        <v>912</v>
      </c>
      <c r="D832" t="s">
        <v>3</v>
      </c>
      <c r="E832" t="s">
        <v>914</v>
      </c>
      <c r="F832" t="s">
        <v>915</v>
      </c>
      <c r="G832" t="s">
        <v>1700</v>
      </c>
      <c r="H832" t="s">
        <v>1701</v>
      </c>
      <c r="I832" s="2">
        <v>45727</v>
      </c>
      <c r="J832" s="3">
        <v>130251.26</v>
      </c>
      <c r="K832" t="s">
        <v>8</v>
      </c>
      <c r="L832" s="11">
        <f t="shared" si="24"/>
        <v>26170.111108878664</v>
      </c>
      <c r="M832" s="3">
        <v>26172.74</v>
      </c>
      <c r="N832" t="s">
        <v>31</v>
      </c>
      <c r="O832" s="2">
        <v>45787</v>
      </c>
      <c r="P832" t="s">
        <v>9</v>
      </c>
      <c r="Q832" s="4">
        <v>-40</v>
      </c>
      <c r="R832" s="4" t="str">
        <f t="shared" si="25"/>
        <v>NON SCADUTO</v>
      </c>
    </row>
    <row r="833" spans="1:18" x14ac:dyDescent="0.2">
      <c r="A833" t="s">
        <v>0</v>
      </c>
      <c r="B833" t="s">
        <v>1</v>
      </c>
      <c r="C833" t="s">
        <v>912</v>
      </c>
      <c r="D833" t="s">
        <v>3</v>
      </c>
      <c r="E833" t="s">
        <v>914</v>
      </c>
      <c r="F833" t="s">
        <v>915</v>
      </c>
      <c r="G833" t="s">
        <v>1702</v>
      </c>
      <c r="H833" t="s">
        <v>1703</v>
      </c>
      <c r="I833" s="2">
        <v>45727</v>
      </c>
      <c r="J833" s="3">
        <v>119634.33</v>
      </c>
      <c r="K833" t="s">
        <v>8</v>
      </c>
      <c r="L833" s="11">
        <f t="shared" si="24"/>
        <v>24036.955255068213</v>
      </c>
      <c r="M833" s="3">
        <v>24039.37</v>
      </c>
      <c r="N833" t="s">
        <v>31</v>
      </c>
      <c r="O833" s="2">
        <v>45787</v>
      </c>
      <c r="P833" t="s">
        <v>9</v>
      </c>
      <c r="Q833" s="4">
        <v>-40</v>
      </c>
      <c r="R833" s="4" t="str">
        <f t="shared" si="25"/>
        <v>NON SCADUTO</v>
      </c>
    </row>
    <row r="834" spans="1:18" x14ac:dyDescent="0.2">
      <c r="A834" t="s">
        <v>0</v>
      </c>
      <c r="B834" t="s">
        <v>1</v>
      </c>
      <c r="C834" t="s">
        <v>912</v>
      </c>
      <c r="D834" t="s">
        <v>3</v>
      </c>
      <c r="E834" t="s">
        <v>914</v>
      </c>
      <c r="F834" t="s">
        <v>915</v>
      </c>
      <c r="G834" t="s">
        <v>1704</v>
      </c>
      <c r="H834" t="s">
        <v>1705</v>
      </c>
      <c r="I834" s="2">
        <v>45727</v>
      </c>
      <c r="J834" s="3">
        <v>122763.47</v>
      </c>
      <c r="K834" t="s">
        <v>8</v>
      </c>
      <c r="L834" s="11">
        <f t="shared" si="24"/>
        <v>24665.662735327802</v>
      </c>
      <c r="M834" s="3">
        <v>24668.14</v>
      </c>
      <c r="N834" t="s">
        <v>31</v>
      </c>
      <c r="O834" s="2">
        <v>45787</v>
      </c>
      <c r="P834" t="s">
        <v>9</v>
      </c>
      <c r="Q834" s="4">
        <v>-40</v>
      </c>
      <c r="R834" s="4" t="str">
        <f t="shared" si="25"/>
        <v>NON SCADUTO</v>
      </c>
    </row>
    <row r="835" spans="1:18" x14ac:dyDescent="0.2">
      <c r="A835" t="s">
        <v>0</v>
      </c>
      <c r="B835" t="s">
        <v>1</v>
      </c>
      <c r="C835" t="s">
        <v>912</v>
      </c>
      <c r="D835" t="s">
        <v>3</v>
      </c>
      <c r="E835" t="s">
        <v>914</v>
      </c>
      <c r="F835" t="s">
        <v>915</v>
      </c>
      <c r="G835" t="s">
        <v>1706</v>
      </c>
      <c r="H835" t="s">
        <v>1707</v>
      </c>
      <c r="I835" s="2">
        <v>45727</v>
      </c>
      <c r="J835" s="3">
        <v>90151.86</v>
      </c>
      <c r="K835" t="s">
        <v>8</v>
      </c>
      <c r="L835" s="11">
        <f t="shared" ref="L835:L898" si="26">+J835/4.9771</f>
        <v>18113.331056237566</v>
      </c>
      <c r="M835" s="3">
        <v>18115.150000000001</v>
      </c>
      <c r="N835" t="s">
        <v>31</v>
      </c>
      <c r="O835" s="2">
        <v>45787</v>
      </c>
      <c r="P835" t="s">
        <v>9</v>
      </c>
      <c r="Q835" s="4">
        <v>-40</v>
      </c>
      <c r="R835" s="4" t="str">
        <f t="shared" ref="R835:R898" si="27">IF(Q835&lt;=0,"NON SCADUTO",IF(Q835&lt;61,"0-60 DAYS",IF(Q835&lt;91," 61-90 DAYS",IF(Q835&lt;121,"91-120 DAYS",IF(Q835&lt;366," 121-365 DAYS",IF(Q835&gt;366,"OLTRE 365 DAYS",0))))))</f>
        <v>NON SCADUTO</v>
      </c>
    </row>
    <row r="836" spans="1:18" x14ac:dyDescent="0.2">
      <c r="A836" t="s">
        <v>0</v>
      </c>
      <c r="B836" t="s">
        <v>1</v>
      </c>
      <c r="C836" t="s">
        <v>912</v>
      </c>
      <c r="D836" t="s">
        <v>3</v>
      </c>
      <c r="E836" t="s">
        <v>914</v>
      </c>
      <c r="F836" t="s">
        <v>915</v>
      </c>
      <c r="G836" t="s">
        <v>1708</v>
      </c>
      <c r="H836" t="s">
        <v>1709</v>
      </c>
      <c r="I836" s="2">
        <v>45723</v>
      </c>
      <c r="J836" s="3">
        <v>289.60000000000002</v>
      </c>
      <c r="K836" t="s">
        <v>8</v>
      </c>
      <c r="L836" s="11">
        <f t="shared" si="26"/>
        <v>58.18649414317575</v>
      </c>
      <c r="M836" s="3">
        <v>58.2</v>
      </c>
      <c r="N836" t="s">
        <v>31</v>
      </c>
      <c r="O836" s="2">
        <v>45783</v>
      </c>
      <c r="P836" t="s">
        <v>9</v>
      </c>
      <c r="Q836" s="4">
        <v>-36</v>
      </c>
      <c r="R836" s="4" t="str">
        <f t="shared" si="27"/>
        <v>NON SCADUTO</v>
      </c>
    </row>
    <row r="837" spans="1:18" x14ac:dyDescent="0.2">
      <c r="A837" t="s">
        <v>0</v>
      </c>
      <c r="B837" t="s">
        <v>1</v>
      </c>
      <c r="C837" t="s">
        <v>912</v>
      </c>
      <c r="D837" t="s">
        <v>3</v>
      </c>
      <c r="E837" t="s">
        <v>914</v>
      </c>
      <c r="F837" t="s">
        <v>915</v>
      </c>
      <c r="G837" t="s">
        <v>1710</v>
      </c>
      <c r="H837" t="s">
        <v>1711</v>
      </c>
      <c r="I837" s="2">
        <v>45723</v>
      </c>
      <c r="J837" s="3">
        <v>198905</v>
      </c>
      <c r="K837" t="s">
        <v>8</v>
      </c>
      <c r="L837" s="11">
        <f t="shared" si="26"/>
        <v>39964.035281589677</v>
      </c>
      <c r="M837" s="3">
        <v>39972.870000000003</v>
      </c>
      <c r="N837" t="s">
        <v>31</v>
      </c>
      <c r="O837" s="2">
        <v>45783</v>
      </c>
      <c r="P837" t="s">
        <v>9</v>
      </c>
      <c r="Q837" s="4">
        <v>-36</v>
      </c>
      <c r="R837" s="4" t="str">
        <f t="shared" si="27"/>
        <v>NON SCADUTO</v>
      </c>
    </row>
    <row r="838" spans="1:18" x14ac:dyDescent="0.2">
      <c r="A838" t="s">
        <v>0</v>
      </c>
      <c r="B838" t="s">
        <v>1</v>
      </c>
      <c r="C838" t="s">
        <v>912</v>
      </c>
      <c r="D838" t="s">
        <v>3</v>
      </c>
      <c r="E838" t="s">
        <v>914</v>
      </c>
      <c r="F838" t="s">
        <v>915</v>
      </c>
      <c r="G838" t="s">
        <v>1712</v>
      </c>
      <c r="H838" t="s">
        <v>1713</v>
      </c>
      <c r="I838" s="2">
        <v>45723</v>
      </c>
      <c r="J838" s="3">
        <v>147730.87</v>
      </c>
      <c r="K838" t="s">
        <v>8</v>
      </c>
      <c r="L838" s="11">
        <f t="shared" si="26"/>
        <v>29682.118100902131</v>
      </c>
      <c r="M838" s="3">
        <v>29688.68</v>
      </c>
      <c r="N838" t="s">
        <v>31</v>
      </c>
      <c r="O838" s="2">
        <v>45783</v>
      </c>
      <c r="P838" t="s">
        <v>9</v>
      </c>
      <c r="Q838" s="4">
        <v>-36</v>
      </c>
      <c r="R838" s="4" t="str">
        <f t="shared" si="27"/>
        <v>NON SCADUTO</v>
      </c>
    </row>
    <row r="839" spans="1:18" x14ac:dyDescent="0.2">
      <c r="A839" t="s">
        <v>0</v>
      </c>
      <c r="B839" t="s">
        <v>1</v>
      </c>
      <c r="C839" t="s">
        <v>912</v>
      </c>
      <c r="D839" t="s">
        <v>3</v>
      </c>
      <c r="E839" t="s">
        <v>914</v>
      </c>
      <c r="F839" t="s">
        <v>915</v>
      </c>
      <c r="G839" t="s">
        <v>1714</v>
      </c>
      <c r="H839" t="s">
        <v>1715</v>
      </c>
      <c r="I839" s="2">
        <v>45723</v>
      </c>
      <c r="J839" s="3">
        <v>88173.63</v>
      </c>
      <c r="K839" t="s">
        <v>8</v>
      </c>
      <c r="L839" s="11">
        <f t="shared" si="26"/>
        <v>17715.864660143459</v>
      </c>
      <c r="M839" s="3">
        <v>17719.78</v>
      </c>
      <c r="N839" t="s">
        <v>31</v>
      </c>
      <c r="O839" s="2">
        <v>45783</v>
      </c>
      <c r="P839" t="s">
        <v>9</v>
      </c>
      <c r="Q839" s="4">
        <v>-36</v>
      </c>
      <c r="R839" s="4" t="str">
        <f t="shared" si="27"/>
        <v>NON SCADUTO</v>
      </c>
    </row>
    <row r="840" spans="1:18" x14ac:dyDescent="0.2">
      <c r="A840" t="s">
        <v>0</v>
      </c>
      <c r="B840" t="s">
        <v>1</v>
      </c>
      <c r="C840" t="s">
        <v>912</v>
      </c>
      <c r="D840" t="s">
        <v>3</v>
      </c>
      <c r="E840" t="s">
        <v>914</v>
      </c>
      <c r="F840" t="s">
        <v>915</v>
      </c>
      <c r="G840" t="s">
        <v>1716</v>
      </c>
      <c r="H840" t="s">
        <v>1717</v>
      </c>
      <c r="I840" s="2">
        <v>45723</v>
      </c>
      <c r="J840" s="3">
        <v>20958.91</v>
      </c>
      <c r="K840" t="s">
        <v>8</v>
      </c>
      <c r="L840" s="11">
        <f t="shared" si="26"/>
        <v>4211.0686946213655</v>
      </c>
      <c r="M840" s="3">
        <v>4212</v>
      </c>
      <c r="N840" t="s">
        <v>31</v>
      </c>
      <c r="O840" s="2">
        <v>45783</v>
      </c>
      <c r="P840" t="s">
        <v>9</v>
      </c>
      <c r="Q840" s="4">
        <v>-36</v>
      </c>
      <c r="R840" s="4" t="str">
        <f t="shared" si="27"/>
        <v>NON SCADUTO</v>
      </c>
    </row>
    <row r="841" spans="1:18" x14ac:dyDescent="0.2">
      <c r="A841" t="s">
        <v>0</v>
      </c>
      <c r="B841" t="s">
        <v>1</v>
      </c>
      <c r="C841" t="s">
        <v>912</v>
      </c>
      <c r="D841" t="s">
        <v>3</v>
      </c>
      <c r="E841" t="s">
        <v>914</v>
      </c>
      <c r="F841" t="s">
        <v>915</v>
      </c>
      <c r="G841" t="s">
        <v>1718</v>
      </c>
      <c r="H841" t="s">
        <v>1719</v>
      </c>
      <c r="I841" s="2">
        <v>45722</v>
      </c>
      <c r="J841" s="3">
        <v>95.61</v>
      </c>
      <c r="K841" t="s">
        <v>8</v>
      </c>
      <c r="L841" s="11">
        <f t="shared" si="26"/>
        <v>19.209981716260472</v>
      </c>
      <c r="M841" s="3">
        <v>19.21</v>
      </c>
      <c r="N841" t="s">
        <v>31</v>
      </c>
      <c r="O841" s="2">
        <v>45782</v>
      </c>
      <c r="P841" t="s">
        <v>9</v>
      </c>
      <c r="Q841" s="4">
        <v>-35</v>
      </c>
      <c r="R841" s="4" t="str">
        <f t="shared" si="27"/>
        <v>NON SCADUTO</v>
      </c>
    </row>
    <row r="842" spans="1:18" x14ac:dyDescent="0.2">
      <c r="A842" t="s">
        <v>0</v>
      </c>
      <c r="B842" t="s">
        <v>1</v>
      </c>
      <c r="C842" t="s">
        <v>912</v>
      </c>
      <c r="D842" t="s">
        <v>3</v>
      </c>
      <c r="E842" t="s">
        <v>914</v>
      </c>
      <c r="F842" t="s">
        <v>915</v>
      </c>
      <c r="G842" t="s">
        <v>1720</v>
      </c>
      <c r="H842" t="s">
        <v>1721</v>
      </c>
      <c r="I842" s="2">
        <v>45722</v>
      </c>
      <c r="J842" s="3">
        <v>75579.179999999993</v>
      </c>
      <c r="K842" t="s">
        <v>8</v>
      </c>
      <c r="L842" s="11">
        <f t="shared" si="26"/>
        <v>15185.385063591246</v>
      </c>
      <c r="M842" s="3">
        <v>15185.69</v>
      </c>
      <c r="N842" t="s">
        <v>31</v>
      </c>
      <c r="O842" s="2">
        <v>45782</v>
      </c>
      <c r="P842" t="s">
        <v>9</v>
      </c>
      <c r="Q842" s="4">
        <v>-35</v>
      </c>
      <c r="R842" s="4" t="str">
        <f t="shared" si="27"/>
        <v>NON SCADUTO</v>
      </c>
    </row>
    <row r="843" spans="1:18" x14ac:dyDescent="0.2">
      <c r="A843" t="s">
        <v>0</v>
      </c>
      <c r="B843" t="s">
        <v>1</v>
      </c>
      <c r="C843" t="s">
        <v>912</v>
      </c>
      <c r="D843" t="s">
        <v>3</v>
      </c>
      <c r="E843" t="s">
        <v>914</v>
      </c>
      <c r="F843" t="s">
        <v>915</v>
      </c>
      <c r="G843" t="s">
        <v>1722</v>
      </c>
      <c r="H843" t="s">
        <v>1723</v>
      </c>
      <c r="I843" s="2">
        <v>45722</v>
      </c>
      <c r="J843" s="3">
        <v>129583.36</v>
      </c>
      <c r="K843" t="s">
        <v>8</v>
      </c>
      <c r="L843" s="11">
        <f t="shared" si="26"/>
        <v>26035.916497558817</v>
      </c>
      <c r="M843" s="3">
        <v>26036.44</v>
      </c>
      <c r="N843" t="s">
        <v>31</v>
      </c>
      <c r="O843" s="2">
        <v>45782</v>
      </c>
      <c r="P843" t="s">
        <v>9</v>
      </c>
      <c r="Q843" s="4">
        <v>-35</v>
      </c>
      <c r="R843" s="4" t="str">
        <f t="shared" si="27"/>
        <v>NON SCADUTO</v>
      </c>
    </row>
    <row r="844" spans="1:18" x14ac:dyDescent="0.2">
      <c r="A844" t="s">
        <v>0</v>
      </c>
      <c r="B844" t="s">
        <v>1</v>
      </c>
      <c r="C844" t="s">
        <v>912</v>
      </c>
      <c r="D844" t="s">
        <v>3</v>
      </c>
      <c r="E844" t="s">
        <v>914</v>
      </c>
      <c r="F844" t="s">
        <v>915</v>
      </c>
      <c r="G844" t="s">
        <v>1724</v>
      </c>
      <c r="H844" t="s">
        <v>1725</v>
      </c>
      <c r="I844" s="2">
        <v>45722</v>
      </c>
      <c r="J844" s="3">
        <v>91749.55</v>
      </c>
      <c r="K844" t="s">
        <v>8</v>
      </c>
      <c r="L844" s="11">
        <f t="shared" si="26"/>
        <v>18434.339273874346</v>
      </c>
      <c r="M844" s="3">
        <v>18434.71</v>
      </c>
      <c r="N844" t="s">
        <v>31</v>
      </c>
      <c r="O844" s="2">
        <v>45782</v>
      </c>
      <c r="P844" t="s">
        <v>9</v>
      </c>
      <c r="Q844" s="4">
        <v>-35</v>
      </c>
      <c r="R844" s="4" t="str">
        <f t="shared" si="27"/>
        <v>NON SCADUTO</v>
      </c>
    </row>
    <row r="845" spans="1:18" x14ac:dyDescent="0.2">
      <c r="A845" t="s">
        <v>0</v>
      </c>
      <c r="B845" t="s">
        <v>1</v>
      </c>
      <c r="C845" t="s">
        <v>912</v>
      </c>
      <c r="D845" t="s">
        <v>3</v>
      </c>
      <c r="E845" t="s">
        <v>914</v>
      </c>
      <c r="F845" t="s">
        <v>915</v>
      </c>
      <c r="G845" t="s">
        <v>1726</v>
      </c>
      <c r="H845" t="s">
        <v>1727</v>
      </c>
      <c r="I845" s="2">
        <v>45722</v>
      </c>
      <c r="J845" s="3">
        <v>156844.43</v>
      </c>
      <c r="K845" t="s">
        <v>8</v>
      </c>
      <c r="L845" s="11">
        <f t="shared" si="26"/>
        <v>31513.216531715254</v>
      </c>
      <c r="M845" s="3">
        <v>31513.85</v>
      </c>
      <c r="N845" t="s">
        <v>31</v>
      </c>
      <c r="O845" s="2">
        <v>45782</v>
      </c>
      <c r="P845" t="s">
        <v>9</v>
      </c>
      <c r="Q845" s="4">
        <v>-35</v>
      </c>
      <c r="R845" s="4" t="str">
        <f t="shared" si="27"/>
        <v>NON SCADUTO</v>
      </c>
    </row>
    <row r="846" spans="1:18" x14ac:dyDescent="0.2">
      <c r="A846" t="s">
        <v>0</v>
      </c>
      <c r="B846" t="s">
        <v>1</v>
      </c>
      <c r="C846" t="s">
        <v>912</v>
      </c>
      <c r="D846" t="s">
        <v>3</v>
      </c>
      <c r="E846" t="s">
        <v>914</v>
      </c>
      <c r="F846" t="s">
        <v>915</v>
      </c>
      <c r="G846" t="s">
        <v>1728</v>
      </c>
      <c r="H846" t="s">
        <v>1729</v>
      </c>
      <c r="I846" s="2">
        <v>45721</v>
      </c>
      <c r="J846" s="3">
        <v>141865.34</v>
      </c>
      <c r="K846" t="s">
        <v>8</v>
      </c>
      <c r="L846" s="11">
        <f t="shared" si="26"/>
        <v>28503.614554660344</v>
      </c>
      <c r="M846" s="3">
        <v>28504.76</v>
      </c>
      <c r="N846" t="s">
        <v>31</v>
      </c>
      <c r="O846" s="2">
        <v>45781</v>
      </c>
      <c r="P846" t="s">
        <v>9</v>
      </c>
      <c r="Q846" s="4">
        <v>-34</v>
      </c>
      <c r="R846" s="4" t="str">
        <f t="shared" si="27"/>
        <v>NON SCADUTO</v>
      </c>
    </row>
    <row r="847" spans="1:18" x14ac:dyDescent="0.2">
      <c r="A847" t="s">
        <v>0</v>
      </c>
      <c r="B847" t="s">
        <v>1</v>
      </c>
      <c r="C847" t="s">
        <v>912</v>
      </c>
      <c r="D847" t="s">
        <v>3</v>
      </c>
      <c r="E847" t="s">
        <v>914</v>
      </c>
      <c r="F847" t="s">
        <v>915</v>
      </c>
      <c r="G847" t="s">
        <v>1730</v>
      </c>
      <c r="H847" t="s">
        <v>1731</v>
      </c>
      <c r="I847" s="2">
        <v>45721</v>
      </c>
      <c r="J847" s="3">
        <v>2771.14</v>
      </c>
      <c r="K847" t="s">
        <v>8</v>
      </c>
      <c r="L847" s="11">
        <f t="shared" si="26"/>
        <v>556.77804343895036</v>
      </c>
      <c r="M847" s="3">
        <v>556.79999999999995</v>
      </c>
      <c r="N847" t="s">
        <v>31</v>
      </c>
      <c r="O847" s="2">
        <v>45781</v>
      </c>
      <c r="P847" t="s">
        <v>9</v>
      </c>
      <c r="Q847" s="4">
        <v>-34</v>
      </c>
      <c r="R847" s="4" t="str">
        <f t="shared" si="27"/>
        <v>NON SCADUTO</v>
      </c>
    </row>
    <row r="848" spans="1:18" x14ac:dyDescent="0.2">
      <c r="A848" t="s">
        <v>0</v>
      </c>
      <c r="B848" t="s">
        <v>1</v>
      </c>
      <c r="C848" t="s">
        <v>912</v>
      </c>
      <c r="D848" t="s">
        <v>3</v>
      </c>
      <c r="E848" t="s">
        <v>914</v>
      </c>
      <c r="F848" t="s">
        <v>915</v>
      </c>
      <c r="G848" t="s">
        <v>1732</v>
      </c>
      <c r="H848" t="s">
        <v>1733</v>
      </c>
      <c r="I848" s="2">
        <v>45721</v>
      </c>
      <c r="J848" s="3">
        <v>126047.91</v>
      </c>
      <c r="K848" t="s">
        <v>8</v>
      </c>
      <c r="L848" s="11">
        <f t="shared" si="26"/>
        <v>25325.573124912098</v>
      </c>
      <c r="M848" s="3">
        <v>25326.59</v>
      </c>
      <c r="N848" t="s">
        <v>31</v>
      </c>
      <c r="O848" s="2">
        <v>45781</v>
      </c>
      <c r="P848" t="s">
        <v>9</v>
      </c>
      <c r="Q848" s="4">
        <v>-34</v>
      </c>
      <c r="R848" s="4" t="str">
        <f t="shared" si="27"/>
        <v>NON SCADUTO</v>
      </c>
    </row>
    <row r="849" spans="1:18" x14ac:dyDescent="0.2">
      <c r="A849" t="s">
        <v>0</v>
      </c>
      <c r="B849" t="s">
        <v>1</v>
      </c>
      <c r="C849" t="s">
        <v>912</v>
      </c>
      <c r="D849" t="s">
        <v>849</v>
      </c>
      <c r="E849" t="s">
        <v>914</v>
      </c>
      <c r="F849" t="s">
        <v>915</v>
      </c>
      <c r="G849" t="s">
        <v>1734</v>
      </c>
      <c r="H849" t="s">
        <v>1735</v>
      </c>
      <c r="I849" s="2">
        <v>45624</v>
      </c>
      <c r="J849" s="3">
        <v>14273.1</v>
      </c>
      <c r="K849" t="s">
        <v>8</v>
      </c>
      <c r="L849" s="11">
        <f t="shared" si="26"/>
        <v>2867.7543147616084</v>
      </c>
      <c r="M849" s="3">
        <v>2868.1</v>
      </c>
      <c r="N849" t="s">
        <v>31</v>
      </c>
      <c r="O849" s="2">
        <v>45684</v>
      </c>
      <c r="P849" t="s">
        <v>9</v>
      </c>
      <c r="Q849" s="4">
        <v>63</v>
      </c>
      <c r="R849" s="4" t="str">
        <f t="shared" si="27"/>
        <v xml:space="preserve"> 61-90 DAYS</v>
      </c>
    </row>
    <row r="850" spans="1:18" x14ac:dyDescent="0.2">
      <c r="A850" t="s">
        <v>0</v>
      </c>
      <c r="B850" t="s">
        <v>1</v>
      </c>
      <c r="C850" t="s">
        <v>912</v>
      </c>
      <c r="D850" t="s">
        <v>849</v>
      </c>
      <c r="E850" t="s">
        <v>914</v>
      </c>
      <c r="F850" t="s">
        <v>915</v>
      </c>
      <c r="G850" t="s">
        <v>1736</v>
      </c>
      <c r="H850" t="s">
        <v>1737</v>
      </c>
      <c r="I850" s="2">
        <v>45624</v>
      </c>
      <c r="J850" s="3">
        <v>19026.849999999999</v>
      </c>
      <c r="K850" t="s">
        <v>8</v>
      </c>
      <c r="L850" s="11">
        <f t="shared" si="26"/>
        <v>3822.8787848345419</v>
      </c>
      <c r="M850" s="3">
        <v>3823.34</v>
      </c>
      <c r="N850" t="s">
        <v>31</v>
      </c>
      <c r="O850" s="2">
        <v>45684</v>
      </c>
      <c r="P850" t="s">
        <v>9</v>
      </c>
      <c r="Q850" s="4">
        <v>63</v>
      </c>
      <c r="R850" s="4" t="str">
        <f t="shared" si="27"/>
        <v xml:space="preserve"> 61-90 DAYS</v>
      </c>
    </row>
    <row r="851" spans="1:18" x14ac:dyDescent="0.2">
      <c r="A851" t="s">
        <v>0</v>
      </c>
      <c r="B851" t="s">
        <v>1</v>
      </c>
      <c r="C851" t="s">
        <v>912</v>
      </c>
      <c r="D851" t="s">
        <v>849</v>
      </c>
      <c r="E851" t="s">
        <v>914</v>
      </c>
      <c r="F851" t="s">
        <v>915</v>
      </c>
      <c r="G851" t="s">
        <v>1738</v>
      </c>
      <c r="H851" t="s">
        <v>1739</v>
      </c>
      <c r="I851" s="2">
        <v>45624</v>
      </c>
      <c r="J851" s="3">
        <v>326.06</v>
      </c>
      <c r="K851" t="s">
        <v>8</v>
      </c>
      <c r="L851" s="11">
        <f t="shared" si="26"/>
        <v>65.51204516686424</v>
      </c>
      <c r="M851" s="3">
        <v>65.52</v>
      </c>
      <c r="N851" t="s">
        <v>31</v>
      </c>
      <c r="O851" s="2">
        <v>45684</v>
      </c>
      <c r="P851" t="s">
        <v>9</v>
      </c>
      <c r="Q851" s="4">
        <v>63</v>
      </c>
      <c r="R851" s="4" t="str">
        <f t="shared" si="27"/>
        <v xml:space="preserve"> 61-90 DAYS</v>
      </c>
    </row>
    <row r="852" spans="1:18" x14ac:dyDescent="0.2">
      <c r="A852" t="s">
        <v>0</v>
      </c>
      <c r="B852" t="s">
        <v>1</v>
      </c>
      <c r="C852" t="s">
        <v>912</v>
      </c>
      <c r="D852" t="s">
        <v>849</v>
      </c>
      <c r="E852" t="s">
        <v>914</v>
      </c>
      <c r="F852" t="s">
        <v>915</v>
      </c>
      <c r="G852" t="s">
        <v>1740</v>
      </c>
      <c r="H852" t="s">
        <v>1741</v>
      </c>
      <c r="I852" s="2">
        <v>45624</v>
      </c>
      <c r="J852" s="3">
        <v>5633.1</v>
      </c>
      <c r="K852" t="s">
        <v>8</v>
      </c>
      <c r="L852" s="11">
        <f t="shared" si="26"/>
        <v>1131.8036607663098</v>
      </c>
      <c r="M852" s="3">
        <v>1131.94</v>
      </c>
      <c r="N852" t="s">
        <v>31</v>
      </c>
      <c r="O852" s="2">
        <v>45684</v>
      </c>
      <c r="P852" t="s">
        <v>9</v>
      </c>
      <c r="Q852" s="4">
        <v>63</v>
      </c>
      <c r="R852" s="4" t="str">
        <f t="shared" si="27"/>
        <v xml:space="preserve"> 61-90 DAYS</v>
      </c>
    </row>
    <row r="853" spans="1:18" x14ac:dyDescent="0.2">
      <c r="A853" t="s">
        <v>0</v>
      </c>
      <c r="B853" t="s">
        <v>1</v>
      </c>
      <c r="C853" t="s">
        <v>912</v>
      </c>
      <c r="D853" t="s">
        <v>849</v>
      </c>
      <c r="E853" t="s">
        <v>914</v>
      </c>
      <c r="F853" t="s">
        <v>915</v>
      </c>
      <c r="G853" t="s">
        <v>1742</v>
      </c>
      <c r="H853" t="s">
        <v>1743</v>
      </c>
      <c r="I853" s="2">
        <v>45624</v>
      </c>
      <c r="J853" s="3">
        <v>5633.1</v>
      </c>
      <c r="K853" t="s">
        <v>8</v>
      </c>
      <c r="L853" s="11">
        <f t="shared" si="26"/>
        <v>1131.8036607663098</v>
      </c>
      <c r="M853" s="3">
        <v>1131.94</v>
      </c>
      <c r="N853" t="s">
        <v>31</v>
      </c>
      <c r="O853" s="2">
        <v>45684</v>
      </c>
      <c r="P853" t="s">
        <v>9</v>
      </c>
      <c r="Q853" s="4">
        <v>63</v>
      </c>
      <c r="R853" s="4" t="str">
        <f t="shared" si="27"/>
        <v xml:space="preserve"> 61-90 DAYS</v>
      </c>
    </row>
    <row r="854" spans="1:18" x14ac:dyDescent="0.2">
      <c r="A854" t="s">
        <v>0</v>
      </c>
      <c r="B854" t="s">
        <v>1</v>
      </c>
      <c r="C854" t="s">
        <v>912</v>
      </c>
      <c r="D854" t="s">
        <v>849</v>
      </c>
      <c r="E854" t="s">
        <v>914</v>
      </c>
      <c r="F854" t="s">
        <v>915</v>
      </c>
      <c r="G854" t="s">
        <v>1744</v>
      </c>
      <c r="H854" t="s">
        <v>1745</v>
      </c>
      <c r="I854" s="2">
        <v>45624</v>
      </c>
      <c r="J854" s="3">
        <v>460.62</v>
      </c>
      <c r="K854" t="s">
        <v>8</v>
      </c>
      <c r="L854" s="11">
        <f t="shared" si="26"/>
        <v>92.547869241124346</v>
      </c>
      <c r="M854" s="3">
        <v>92.56</v>
      </c>
      <c r="N854" t="s">
        <v>31</v>
      </c>
      <c r="O854" s="2">
        <v>45684</v>
      </c>
      <c r="P854" t="s">
        <v>9</v>
      </c>
      <c r="Q854" s="4">
        <v>63</v>
      </c>
      <c r="R854" s="4" t="str">
        <f t="shared" si="27"/>
        <v xml:space="preserve"> 61-90 DAYS</v>
      </c>
    </row>
    <row r="855" spans="1:18" x14ac:dyDescent="0.2">
      <c r="A855" t="s">
        <v>0</v>
      </c>
      <c r="B855" t="s">
        <v>1</v>
      </c>
      <c r="C855" t="s">
        <v>912</v>
      </c>
      <c r="D855" t="s">
        <v>849</v>
      </c>
      <c r="E855" t="s">
        <v>914</v>
      </c>
      <c r="F855" t="s">
        <v>915</v>
      </c>
      <c r="G855" t="s">
        <v>1746</v>
      </c>
      <c r="H855" t="s">
        <v>1747</v>
      </c>
      <c r="I855" s="2">
        <v>45624</v>
      </c>
      <c r="J855" s="3">
        <v>2285.61</v>
      </c>
      <c r="K855" t="s">
        <v>8</v>
      </c>
      <c r="L855" s="11">
        <f t="shared" si="26"/>
        <v>459.22525165256877</v>
      </c>
      <c r="M855" s="3">
        <v>459.28</v>
      </c>
      <c r="N855" t="s">
        <v>31</v>
      </c>
      <c r="O855" s="2">
        <v>45684</v>
      </c>
      <c r="P855" t="s">
        <v>9</v>
      </c>
      <c r="Q855" s="4">
        <v>63</v>
      </c>
      <c r="R855" s="4" t="str">
        <f t="shared" si="27"/>
        <v xml:space="preserve"> 61-90 DAYS</v>
      </c>
    </row>
    <row r="856" spans="1:18" x14ac:dyDescent="0.2">
      <c r="A856" t="s">
        <v>0</v>
      </c>
      <c r="B856" t="s">
        <v>1</v>
      </c>
      <c r="C856" t="s">
        <v>912</v>
      </c>
      <c r="D856" t="s">
        <v>849</v>
      </c>
      <c r="E856" t="s">
        <v>914</v>
      </c>
      <c r="F856" t="s">
        <v>915</v>
      </c>
      <c r="G856" t="s">
        <v>1748</v>
      </c>
      <c r="H856" t="s">
        <v>1749</v>
      </c>
      <c r="I856" s="2">
        <v>45624</v>
      </c>
      <c r="J856" s="3">
        <v>2223.9</v>
      </c>
      <c r="K856" t="s">
        <v>8</v>
      </c>
      <c r="L856" s="11">
        <f t="shared" si="26"/>
        <v>446.82646521066488</v>
      </c>
      <c r="M856" s="3">
        <v>446.88</v>
      </c>
      <c r="N856" t="s">
        <v>31</v>
      </c>
      <c r="O856" s="2">
        <v>45684</v>
      </c>
      <c r="P856" t="s">
        <v>9</v>
      </c>
      <c r="Q856" s="4">
        <v>63</v>
      </c>
      <c r="R856" s="4" t="str">
        <f t="shared" si="27"/>
        <v xml:space="preserve"> 61-90 DAYS</v>
      </c>
    </row>
    <row r="857" spans="1:18" x14ac:dyDescent="0.2">
      <c r="A857" t="s">
        <v>0</v>
      </c>
      <c r="B857" t="s">
        <v>1</v>
      </c>
      <c r="C857" t="s">
        <v>912</v>
      </c>
      <c r="D857" t="s">
        <v>849</v>
      </c>
      <c r="E857" t="s">
        <v>914</v>
      </c>
      <c r="F857" t="s">
        <v>915</v>
      </c>
      <c r="G857" t="s">
        <v>1750</v>
      </c>
      <c r="H857" t="s">
        <v>1751</v>
      </c>
      <c r="I857" s="2">
        <v>45624</v>
      </c>
      <c r="J857" s="3">
        <v>1388.54</v>
      </c>
      <c r="K857" t="s">
        <v>8</v>
      </c>
      <c r="L857" s="11">
        <f t="shared" si="26"/>
        <v>278.98575475678609</v>
      </c>
      <c r="M857" s="3">
        <v>279.02</v>
      </c>
      <c r="N857" t="s">
        <v>31</v>
      </c>
      <c r="O857" s="2">
        <v>45684</v>
      </c>
      <c r="P857" t="s">
        <v>9</v>
      </c>
      <c r="Q857" s="4">
        <v>63</v>
      </c>
      <c r="R857" s="4" t="str">
        <f t="shared" si="27"/>
        <v xml:space="preserve"> 61-90 DAYS</v>
      </c>
    </row>
    <row r="858" spans="1:18" x14ac:dyDescent="0.2">
      <c r="A858" t="s">
        <v>0</v>
      </c>
      <c r="B858" t="s">
        <v>1</v>
      </c>
      <c r="C858" t="s">
        <v>912</v>
      </c>
      <c r="D858" t="s">
        <v>849</v>
      </c>
      <c r="E858" t="s">
        <v>914</v>
      </c>
      <c r="F858" t="s">
        <v>915</v>
      </c>
      <c r="G858" t="s">
        <v>1752</v>
      </c>
      <c r="H858" t="s">
        <v>1753</v>
      </c>
      <c r="I858" s="2">
        <v>45624</v>
      </c>
      <c r="J858" s="3">
        <v>5713.17</v>
      </c>
      <c r="K858" t="s">
        <v>8</v>
      </c>
      <c r="L858" s="11">
        <f t="shared" si="26"/>
        <v>1147.8913423479537</v>
      </c>
      <c r="M858" s="3">
        <v>1148.03</v>
      </c>
      <c r="N858" t="s">
        <v>31</v>
      </c>
      <c r="O858" s="2">
        <v>45684</v>
      </c>
      <c r="P858" t="s">
        <v>9</v>
      </c>
      <c r="Q858" s="4">
        <v>63</v>
      </c>
      <c r="R858" s="4" t="str">
        <f t="shared" si="27"/>
        <v xml:space="preserve"> 61-90 DAYS</v>
      </c>
    </row>
    <row r="859" spans="1:18" x14ac:dyDescent="0.2">
      <c r="A859" t="s">
        <v>0</v>
      </c>
      <c r="B859" t="s">
        <v>1</v>
      </c>
      <c r="C859" t="s">
        <v>912</v>
      </c>
      <c r="D859" t="s">
        <v>849</v>
      </c>
      <c r="E859" t="s">
        <v>914</v>
      </c>
      <c r="F859" t="s">
        <v>915</v>
      </c>
      <c r="G859" t="s">
        <v>1754</v>
      </c>
      <c r="H859" t="s">
        <v>1755</v>
      </c>
      <c r="I859" s="2">
        <v>45624</v>
      </c>
      <c r="J859" s="3">
        <v>884.32</v>
      </c>
      <c r="K859" t="s">
        <v>8</v>
      </c>
      <c r="L859" s="11">
        <f t="shared" si="26"/>
        <v>177.67776415985213</v>
      </c>
      <c r="M859" s="3">
        <v>177.7</v>
      </c>
      <c r="N859" t="s">
        <v>31</v>
      </c>
      <c r="O859" s="2">
        <v>45684</v>
      </c>
      <c r="P859" t="s">
        <v>9</v>
      </c>
      <c r="Q859" s="4">
        <v>63</v>
      </c>
      <c r="R859" s="4" t="str">
        <f t="shared" si="27"/>
        <v xml:space="preserve"> 61-90 DAYS</v>
      </c>
    </row>
    <row r="860" spans="1:18" x14ac:dyDescent="0.2">
      <c r="A860" t="s">
        <v>0</v>
      </c>
      <c r="B860" t="s">
        <v>1</v>
      </c>
      <c r="C860" t="s">
        <v>912</v>
      </c>
      <c r="D860" t="s">
        <v>849</v>
      </c>
      <c r="E860" t="s">
        <v>914</v>
      </c>
      <c r="F860" t="s">
        <v>915</v>
      </c>
      <c r="G860" t="s">
        <v>1756</v>
      </c>
      <c r="H860" t="s">
        <v>1757</v>
      </c>
      <c r="I860" s="2">
        <v>45624</v>
      </c>
      <c r="J860" s="3">
        <v>135147.16</v>
      </c>
      <c r="K860" t="s">
        <v>8</v>
      </c>
      <c r="L860" s="11">
        <f t="shared" si="26"/>
        <v>27153.796387454542</v>
      </c>
      <c r="M860" s="3">
        <v>27157.07</v>
      </c>
      <c r="N860" t="s">
        <v>31</v>
      </c>
      <c r="O860" s="2">
        <v>45684</v>
      </c>
      <c r="P860" t="s">
        <v>9</v>
      </c>
      <c r="Q860" s="4">
        <v>63</v>
      </c>
      <c r="R860" s="4" t="str">
        <f t="shared" si="27"/>
        <v xml:space="preserve"> 61-90 DAYS</v>
      </c>
    </row>
    <row r="861" spans="1:18" x14ac:dyDescent="0.2">
      <c r="A861" t="s">
        <v>0</v>
      </c>
      <c r="B861" t="s">
        <v>1</v>
      </c>
      <c r="C861" t="s">
        <v>912</v>
      </c>
      <c r="D861" t="s">
        <v>849</v>
      </c>
      <c r="E861" t="s">
        <v>914</v>
      </c>
      <c r="F861" t="s">
        <v>915</v>
      </c>
      <c r="G861" t="s">
        <v>1758</v>
      </c>
      <c r="H861" t="s">
        <v>1759</v>
      </c>
      <c r="I861" s="2">
        <v>45624</v>
      </c>
      <c r="J861" s="3">
        <v>168307.62</v>
      </c>
      <c r="K861" t="s">
        <v>8</v>
      </c>
      <c r="L861" s="11">
        <f t="shared" si="26"/>
        <v>33816.403126318539</v>
      </c>
      <c r="M861" s="3">
        <v>33820.480000000003</v>
      </c>
      <c r="N861" t="s">
        <v>31</v>
      </c>
      <c r="O861" s="2">
        <v>45684</v>
      </c>
      <c r="P861" t="s">
        <v>9</v>
      </c>
      <c r="Q861" s="4">
        <v>63</v>
      </c>
      <c r="R861" s="4" t="str">
        <f t="shared" si="27"/>
        <v xml:space="preserve"> 61-90 DAYS</v>
      </c>
    </row>
    <row r="862" spans="1:18" x14ac:dyDescent="0.2">
      <c r="A862" t="s">
        <v>0</v>
      </c>
      <c r="B862" t="s">
        <v>1</v>
      </c>
      <c r="C862" t="s">
        <v>912</v>
      </c>
      <c r="D862" t="s">
        <v>849</v>
      </c>
      <c r="E862" t="s">
        <v>914</v>
      </c>
      <c r="F862" t="s">
        <v>915</v>
      </c>
      <c r="G862" t="s">
        <v>1760</v>
      </c>
      <c r="H862" t="s">
        <v>1761</v>
      </c>
      <c r="I862" s="2">
        <v>45624</v>
      </c>
      <c r="J862" s="3">
        <v>184960.58</v>
      </c>
      <c r="K862" t="s">
        <v>8</v>
      </c>
      <c r="L862" s="11">
        <f t="shared" si="26"/>
        <v>37162.319422957138</v>
      </c>
      <c r="M862" s="3">
        <v>37166.800000000003</v>
      </c>
      <c r="N862" t="s">
        <v>31</v>
      </c>
      <c r="O862" s="2">
        <v>45684</v>
      </c>
      <c r="P862" t="s">
        <v>9</v>
      </c>
      <c r="Q862" s="4">
        <v>63</v>
      </c>
      <c r="R862" s="4" t="str">
        <f t="shared" si="27"/>
        <v xml:space="preserve"> 61-90 DAYS</v>
      </c>
    </row>
    <row r="863" spans="1:18" x14ac:dyDescent="0.2">
      <c r="A863" t="s">
        <v>0</v>
      </c>
      <c r="B863" t="s">
        <v>1</v>
      </c>
      <c r="C863" t="s">
        <v>897</v>
      </c>
      <c r="D863" t="s">
        <v>3</v>
      </c>
      <c r="E863" t="s">
        <v>914</v>
      </c>
      <c r="F863" t="s">
        <v>915</v>
      </c>
      <c r="G863" t="s">
        <v>1762</v>
      </c>
      <c r="H863" t="s">
        <v>1763</v>
      </c>
      <c r="I863" s="2">
        <v>45744</v>
      </c>
      <c r="J863" s="3">
        <v>1801.8</v>
      </c>
      <c r="K863" t="s">
        <v>8</v>
      </c>
      <c r="L863" s="11">
        <f t="shared" si="26"/>
        <v>362.01804263526952</v>
      </c>
      <c r="M863" s="3">
        <v>362.01</v>
      </c>
      <c r="N863" t="s">
        <v>31</v>
      </c>
      <c r="O863" s="2">
        <v>45804</v>
      </c>
      <c r="P863" t="s">
        <v>9</v>
      </c>
      <c r="Q863" s="4">
        <v>-57</v>
      </c>
      <c r="R863" s="4" t="str">
        <f t="shared" si="27"/>
        <v>NON SCADUTO</v>
      </c>
    </row>
    <row r="864" spans="1:18" x14ac:dyDescent="0.2">
      <c r="A864" t="s">
        <v>0</v>
      </c>
      <c r="B864" t="s">
        <v>1</v>
      </c>
      <c r="C864" t="s">
        <v>897</v>
      </c>
      <c r="D864" t="s">
        <v>3</v>
      </c>
      <c r="E864" t="s">
        <v>914</v>
      </c>
      <c r="F864" t="s">
        <v>915</v>
      </c>
      <c r="G864" t="s">
        <v>1764</v>
      </c>
      <c r="H864" t="s">
        <v>1765</v>
      </c>
      <c r="I864" s="2">
        <v>45744</v>
      </c>
      <c r="J864" s="3">
        <v>37742.410000000003</v>
      </c>
      <c r="K864" t="s">
        <v>8</v>
      </c>
      <c r="L864" s="11">
        <f t="shared" si="26"/>
        <v>7583.213116071609</v>
      </c>
      <c r="M864" s="3">
        <v>7583.06</v>
      </c>
      <c r="N864" t="s">
        <v>31</v>
      </c>
      <c r="O864" s="2">
        <v>45804</v>
      </c>
      <c r="P864" t="s">
        <v>9</v>
      </c>
      <c r="Q864" s="4">
        <v>-57</v>
      </c>
      <c r="R864" s="4" t="str">
        <f t="shared" si="27"/>
        <v>NON SCADUTO</v>
      </c>
    </row>
    <row r="865" spans="1:18" x14ac:dyDescent="0.2">
      <c r="A865" t="s">
        <v>0</v>
      </c>
      <c r="B865" t="s">
        <v>1</v>
      </c>
      <c r="C865" t="s">
        <v>897</v>
      </c>
      <c r="D865" t="s">
        <v>3</v>
      </c>
      <c r="E865" t="s">
        <v>914</v>
      </c>
      <c r="F865" t="s">
        <v>915</v>
      </c>
      <c r="G865" t="s">
        <v>1766</v>
      </c>
      <c r="H865" t="s">
        <v>1767</v>
      </c>
      <c r="I865" s="2">
        <v>45737</v>
      </c>
      <c r="J865" s="3">
        <v>1657.27</v>
      </c>
      <c r="K865" t="s">
        <v>8</v>
      </c>
      <c r="L865" s="11">
        <f t="shared" si="26"/>
        <v>332.97904402161902</v>
      </c>
      <c r="M865" s="3">
        <v>333</v>
      </c>
      <c r="N865" t="s">
        <v>31</v>
      </c>
      <c r="O865" s="2">
        <v>45797</v>
      </c>
      <c r="P865" t="s">
        <v>9</v>
      </c>
      <c r="Q865" s="4">
        <v>-50</v>
      </c>
      <c r="R865" s="4" t="str">
        <f t="shared" si="27"/>
        <v>NON SCADUTO</v>
      </c>
    </row>
    <row r="866" spans="1:18" x14ac:dyDescent="0.2">
      <c r="A866" t="s">
        <v>0</v>
      </c>
      <c r="B866" t="s">
        <v>1</v>
      </c>
      <c r="C866" t="s">
        <v>912</v>
      </c>
      <c r="D866" t="s">
        <v>849</v>
      </c>
      <c r="E866" t="s">
        <v>914</v>
      </c>
      <c r="F866" t="s">
        <v>915</v>
      </c>
      <c r="G866" t="s">
        <v>1768</v>
      </c>
      <c r="H866" t="s">
        <v>1769</v>
      </c>
      <c r="I866" s="2">
        <v>45625</v>
      </c>
      <c r="J866" s="3">
        <v>175214.75</v>
      </c>
      <c r="K866" t="s">
        <v>8</v>
      </c>
      <c r="L866" s="11">
        <f t="shared" si="26"/>
        <v>35204.185168069758</v>
      </c>
      <c r="M866" s="3">
        <v>35205.599999999999</v>
      </c>
      <c r="N866" t="s">
        <v>31</v>
      </c>
      <c r="O866" s="2">
        <v>45685</v>
      </c>
      <c r="P866" t="s">
        <v>9</v>
      </c>
      <c r="Q866" s="4">
        <v>62</v>
      </c>
      <c r="R866" s="4" t="str">
        <f t="shared" si="27"/>
        <v xml:space="preserve"> 61-90 DAYS</v>
      </c>
    </row>
    <row r="867" spans="1:18" x14ac:dyDescent="0.2">
      <c r="A867" t="s">
        <v>0</v>
      </c>
      <c r="B867" t="s">
        <v>1</v>
      </c>
      <c r="C867" t="s">
        <v>912</v>
      </c>
      <c r="D867" t="s">
        <v>849</v>
      </c>
      <c r="E867" t="s">
        <v>914</v>
      </c>
      <c r="F867" t="s">
        <v>915</v>
      </c>
      <c r="G867" t="s">
        <v>1770</v>
      </c>
      <c r="H867" t="s">
        <v>1771</v>
      </c>
      <c r="I867" s="2">
        <v>45625</v>
      </c>
      <c r="J867" s="3">
        <v>111880.07</v>
      </c>
      <c r="K867" t="s">
        <v>8</v>
      </c>
      <c r="L867" s="11">
        <f t="shared" si="26"/>
        <v>22478.967671937473</v>
      </c>
      <c r="M867" s="3">
        <v>22479.87</v>
      </c>
      <c r="N867" t="s">
        <v>31</v>
      </c>
      <c r="O867" s="2">
        <v>45685</v>
      </c>
      <c r="P867" t="s">
        <v>9</v>
      </c>
      <c r="Q867" s="4">
        <v>62</v>
      </c>
      <c r="R867" s="4" t="str">
        <f t="shared" si="27"/>
        <v xml:space="preserve"> 61-90 DAYS</v>
      </c>
    </row>
    <row r="868" spans="1:18" x14ac:dyDescent="0.2">
      <c r="A868" t="s">
        <v>0</v>
      </c>
      <c r="B868" t="s">
        <v>1</v>
      </c>
      <c r="C868" t="s">
        <v>912</v>
      </c>
      <c r="D868" t="s">
        <v>849</v>
      </c>
      <c r="E868" t="s">
        <v>914</v>
      </c>
      <c r="F868" t="s">
        <v>915</v>
      </c>
      <c r="G868" t="s">
        <v>1772</v>
      </c>
      <c r="H868" t="s">
        <v>1773</v>
      </c>
      <c r="I868" s="2">
        <v>45625</v>
      </c>
      <c r="J868" s="3">
        <v>141207.94</v>
      </c>
      <c r="K868" t="s">
        <v>8</v>
      </c>
      <c r="L868" s="11">
        <f t="shared" si="26"/>
        <v>28371.52960559362</v>
      </c>
      <c r="M868" s="3">
        <v>28372.67</v>
      </c>
      <c r="N868" t="s">
        <v>31</v>
      </c>
      <c r="O868" s="2">
        <v>45685</v>
      </c>
      <c r="P868" t="s">
        <v>9</v>
      </c>
      <c r="Q868" s="4">
        <v>62</v>
      </c>
      <c r="R868" s="4" t="str">
        <f t="shared" si="27"/>
        <v xml:space="preserve"> 61-90 DAYS</v>
      </c>
    </row>
    <row r="869" spans="1:18" x14ac:dyDescent="0.2">
      <c r="A869" t="s">
        <v>0</v>
      </c>
      <c r="B869" t="s">
        <v>1</v>
      </c>
      <c r="C869" t="s">
        <v>912</v>
      </c>
      <c r="D869" t="s">
        <v>849</v>
      </c>
      <c r="E869" t="s">
        <v>914</v>
      </c>
      <c r="F869" t="s">
        <v>915</v>
      </c>
      <c r="G869" t="s">
        <v>1774</v>
      </c>
      <c r="H869" t="s">
        <v>1775</v>
      </c>
      <c r="I869" s="2">
        <v>45624</v>
      </c>
      <c r="J869" s="3">
        <v>115336.21</v>
      </c>
      <c r="K869" t="s">
        <v>8</v>
      </c>
      <c r="L869" s="11">
        <f t="shared" si="26"/>
        <v>23173.376062365634</v>
      </c>
      <c r="M869" s="3">
        <v>23176.17</v>
      </c>
      <c r="N869" t="s">
        <v>31</v>
      </c>
      <c r="O869" s="2">
        <v>45684</v>
      </c>
      <c r="P869" t="s">
        <v>9</v>
      </c>
      <c r="Q869" s="4">
        <v>63</v>
      </c>
      <c r="R869" s="4" t="str">
        <f t="shared" si="27"/>
        <v xml:space="preserve"> 61-90 DAYS</v>
      </c>
    </row>
    <row r="870" spans="1:18" x14ac:dyDescent="0.2">
      <c r="A870" t="s">
        <v>0</v>
      </c>
      <c r="B870" t="s">
        <v>1</v>
      </c>
      <c r="C870" t="s">
        <v>912</v>
      </c>
      <c r="D870" t="s">
        <v>849</v>
      </c>
      <c r="E870" t="s">
        <v>914</v>
      </c>
      <c r="F870" t="s">
        <v>915</v>
      </c>
      <c r="G870" t="s">
        <v>1776</v>
      </c>
      <c r="H870" t="s">
        <v>1777</v>
      </c>
      <c r="I870" s="2">
        <v>45624</v>
      </c>
      <c r="J870" s="3">
        <v>189907.87</v>
      </c>
      <c r="K870" t="s">
        <v>8</v>
      </c>
      <c r="L870" s="11">
        <f t="shared" si="26"/>
        <v>38156.329991360428</v>
      </c>
      <c r="M870" s="3">
        <v>38160.93</v>
      </c>
      <c r="N870" t="s">
        <v>31</v>
      </c>
      <c r="O870" s="2">
        <v>45684</v>
      </c>
      <c r="P870" t="s">
        <v>9</v>
      </c>
      <c r="Q870" s="4">
        <v>63</v>
      </c>
      <c r="R870" s="4" t="str">
        <f t="shared" si="27"/>
        <v xml:space="preserve"> 61-90 DAYS</v>
      </c>
    </row>
    <row r="871" spans="1:18" x14ac:dyDescent="0.2">
      <c r="A871" t="s">
        <v>0</v>
      </c>
      <c r="B871" t="s">
        <v>1</v>
      </c>
      <c r="C871" t="s">
        <v>912</v>
      </c>
      <c r="D871" t="s">
        <v>849</v>
      </c>
      <c r="E871" t="s">
        <v>914</v>
      </c>
      <c r="F871" t="s">
        <v>915</v>
      </c>
      <c r="G871" t="s">
        <v>1778</v>
      </c>
      <c r="H871" t="s">
        <v>1779</v>
      </c>
      <c r="I871" s="2">
        <v>45624</v>
      </c>
      <c r="J871" s="3">
        <v>3835.69</v>
      </c>
      <c r="K871" t="s">
        <v>8</v>
      </c>
      <c r="L871" s="11">
        <f t="shared" si="26"/>
        <v>770.6676578730586</v>
      </c>
      <c r="M871" s="3">
        <v>770.76</v>
      </c>
      <c r="N871" t="s">
        <v>31</v>
      </c>
      <c r="O871" s="2">
        <v>45684</v>
      </c>
      <c r="P871" t="s">
        <v>9</v>
      </c>
      <c r="Q871" s="4">
        <v>63</v>
      </c>
      <c r="R871" s="4" t="str">
        <f t="shared" si="27"/>
        <v xml:space="preserve"> 61-90 DAYS</v>
      </c>
    </row>
    <row r="872" spans="1:18" x14ac:dyDescent="0.2">
      <c r="A872" t="s">
        <v>0</v>
      </c>
      <c r="B872" t="s">
        <v>1</v>
      </c>
      <c r="C872" t="s">
        <v>912</v>
      </c>
      <c r="D872" t="s">
        <v>849</v>
      </c>
      <c r="E872" t="s">
        <v>914</v>
      </c>
      <c r="F872" t="s">
        <v>915</v>
      </c>
      <c r="G872" t="s">
        <v>1780</v>
      </c>
      <c r="H872" t="s">
        <v>1781</v>
      </c>
      <c r="I872" s="2">
        <v>45624</v>
      </c>
      <c r="J872" s="3">
        <v>2014.24</v>
      </c>
      <c r="K872" t="s">
        <v>8</v>
      </c>
      <c r="L872" s="11">
        <f t="shared" si="26"/>
        <v>404.70153302123725</v>
      </c>
      <c r="M872" s="3">
        <v>404.75</v>
      </c>
      <c r="N872" t="s">
        <v>31</v>
      </c>
      <c r="O872" s="2">
        <v>45684</v>
      </c>
      <c r="P872" t="s">
        <v>9</v>
      </c>
      <c r="Q872" s="4">
        <v>63</v>
      </c>
      <c r="R872" s="4" t="str">
        <f t="shared" si="27"/>
        <v xml:space="preserve"> 61-90 DAYS</v>
      </c>
    </row>
    <row r="873" spans="1:18" x14ac:dyDescent="0.2">
      <c r="A873" t="s">
        <v>0</v>
      </c>
      <c r="B873" t="s">
        <v>1</v>
      </c>
      <c r="C873" t="s">
        <v>912</v>
      </c>
      <c r="D873" t="s">
        <v>849</v>
      </c>
      <c r="E873" t="s">
        <v>914</v>
      </c>
      <c r="F873" t="s">
        <v>915</v>
      </c>
      <c r="G873" t="s">
        <v>1782</v>
      </c>
      <c r="H873" t="s">
        <v>1783</v>
      </c>
      <c r="I873" s="2">
        <v>45624</v>
      </c>
      <c r="J873" s="3">
        <v>6988.55</v>
      </c>
      <c r="K873" t="s">
        <v>8</v>
      </c>
      <c r="L873" s="11">
        <f t="shared" si="26"/>
        <v>1404.1409656225512</v>
      </c>
      <c r="M873" s="3">
        <v>1404.31</v>
      </c>
      <c r="N873" t="s">
        <v>31</v>
      </c>
      <c r="O873" s="2">
        <v>45684</v>
      </c>
      <c r="P873" t="s">
        <v>9</v>
      </c>
      <c r="Q873" s="4">
        <v>63</v>
      </c>
      <c r="R873" s="4" t="str">
        <f t="shared" si="27"/>
        <v xml:space="preserve"> 61-90 DAYS</v>
      </c>
    </row>
    <row r="874" spans="1:18" x14ac:dyDescent="0.2">
      <c r="A874" t="s">
        <v>0</v>
      </c>
      <c r="B874" t="s">
        <v>1</v>
      </c>
      <c r="C874" t="s">
        <v>912</v>
      </c>
      <c r="D874" t="s">
        <v>849</v>
      </c>
      <c r="E874" t="s">
        <v>914</v>
      </c>
      <c r="F874" t="s">
        <v>915</v>
      </c>
      <c r="G874" t="s">
        <v>1784</v>
      </c>
      <c r="H874" t="s">
        <v>1785</v>
      </c>
      <c r="I874" s="2">
        <v>45624</v>
      </c>
      <c r="J874" s="3">
        <v>23489.08</v>
      </c>
      <c r="K874" t="s">
        <v>8</v>
      </c>
      <c r="L874" s="11">
        <f t="shared" si="26"/>
        <v>4719.4309939523018</v>
      </c>
      <c r="M874" s="3">
        <v>4720</v>
      </c>
      <c r="N874" t="s">
        <v>31</v>
      </c>
      <c r="O874" s="2">
        <v>45684</v>
      </c>
      <c r="P874" t="s">
        <v>9</v>
      </c>
      <c r="Q874" s="4">
        <v>63</v>
      </c>
      <c r="R874" s="4" t="str">
        <f t="shared" si="27"/>
        <v xml:space="preserve"> 61-90 DAYS</v>
      </c>
    </row>
    <row r="875" spans="1:18" x14ac:dyDescent="0.2">
      <c r="A875" t="s">
        <v>0</v>
      </c>
      <c r="B875" t="s">
        <v>1</v>
      </c>
      <c r="C875" t="s">
        <v>912</v>
      </c>
      <c r="D875" t="s">
        <v>849</v>
      </c>
      <c r="E875" t="s">
        <v>914</v>
      </c>
      <c r="F875" t="s">
        <v>915</v>
      </c>
      <c r="G875" t="s">
        <v>1786</v>
      </c>
      <c r="H875" t="s">
        <v>1787</v>
      </c>
      <c r="I875" s="2">
        <v>45624</v>
      </c>
      <c r="J875" s="3">
        <v>2929.77</v>
      </c>
      <c r="K875" t="s">
        <v>8</v>
      </c>
      <c r="L875" s="11">
        <f t="shared" si="26"/>
        <v>588.65001707821818</v>
      </c>
      <c r="M875" s="3">
        <v>588.72</v>
      </c>
      <c r="N875" t="s">
        <v>31</v>
      </c>
      <c r="O875" s="2">
        <v>45684</v>
      </c>
      <c r="P875" t="s">
        <v>9</v>
      </c>
      <c r="Q875" s="4">
        <v>63</v>
      </c>
      <c r="R875" s="4" t="str">
        <f t="shared" si="27"/>
        <v xml:space="preserve"> 61-90 DAYS</v>
      </c>
    </row>
    <row r="876" spans="1:18" x14ac:dyDescent="0.2">
      <c r="A876" t="s">
        <v>0</v>
      </c>
      <c r="B876" t="s">
        <v>1</v>
      </c>
      <c r="C876" t="s">
        <v>912</v>
      </c>
      <c r="D876" t="s">
        <v>849</v>
      </c>
      <c r="E876" t="s">
        <v>914</v>
      </c>
      <c r="F876" t="s">
        <v>915</v>
      </c>
      <c r="G876" t="s">
        <v>1788</v>
      </c>
      <c r="H876" t="s">
        <v>1789</v>
      </c>
      <c r="I876" s="2">
        <v>45624</v>
      </c>
      <c r="J876" s="3">
        <v>2973.01</v>
      </c>
      <c r="K876" t="s">
        <v>8</v>
      </c>
      <c r="L876" s="11">
        <f t="shared" si="26"/>
        <v>597.33780715677813</v>
      </c>
      <c r="M876" s="3">
        <v>597.41</v>
      </c>
      <c r="N876" t="s">
        <v>31</v>
      </c>
      <c r="O876" s="2">
        <v>45684</v>
      </c>
      <c r="P876" t="s">
        <v>9</v>
      </c>
      <c r="Q876" s="4">
        <v>63</v>
      </c>
      <c r="R876" s="4" t="str">
        <f t="shared" si="27"/>
        <v xml:space="preserve"> 61-90 DAYS</v>
      </c>
    </row>
    <row r="877" spans="1:18" x14ac:dyDescent="0.2">
      <c r="A877" t="s">
        <v>0</v>
      </c>
      <c r="B877" t="s">
        <v>1</v>
      </c>
      <c r="C877" t="s">
        <v>912</v>
      </c>
      <c r="D877" t="s">
        <v>849</v>
      </c>
      <c r="E877" t="s">
        <v>914</v>
      </c>
      <c r="F877" t="s">
        <v>915</v>
      </c>
      <c r="G877" t="s">
        <v>1790</v>
      </c>
      <c r="H877" t="s">
        <v>1791</v>
      </c>
      <c r="I877" s="2">
        <v>45624</v>
      </c>
      <c r="J877" s="3">
        <v>1612.24</v>
      </c>
      <c r="K877" t="s">
        <v>8</v>
      </c>
      <c r="L877" s="11">
        <f t="shared" si="26"/>
        <v>323.93160675895604</v>
      </c>
      <c r="M877" s="3">
        <v>323.97000000000003</v>
      </c>
      <c r="N877" t="s">
        <v>31</v>
      </c>
      <c r="O877" s="2">
        <v>45684</v>
      </c>
      <c r="P877" t="s">
        <v>9</v>
      </c>
      <c r="Q877" s="4">
        <v>63</v>
      </c>
      <c r="R877" s="4" t="str">
        <f t="shared" si="27"/>
        <v xml:space="preserve"> 61-90 DAYS</v>
      </c>
    </row>
    <row r="878" spans="1:18" x14ac:dyDescent="0.2">
      <c r="A878" t="s">
        <v>0</v>
      </c>
      <c r="B878" t="s">
        <v>1</v>
      </c>
      <c r="C878" t="s">
        <v>912</v>
      </c>
      <c r="D878" t="s">
        <v>849</v>
      </c>
      <c r="E878" t="s">
        <v>914</v>
      </c>
      <c r="F878" t="s">
        <v>915</v>
      </c>
      <c r="G878" t="s">
        <v>1792</v>
      </c>
      <c r="H878" t="s">
        <v>1793</v>
      </c>
      <c r="I878" s="2">
        <v>45624</v>
      </c>
      <c r="J878" s="3">
        <v>11110.48</v>
      </c>
      <c r="K878" t="s">
        <v>8</v>
      </c>
      <c r="L878" s="11">
        <f t="shared" si="26"/>
        <v>2232.3200257177873</v>
      </c>
      <c r="M878" s="3">
        <v>2232.59</v>
      </c>
      <c r="N878" t="s">
        <v>31</v>
      </c>
      <c r="O878" s="2">
        <v>45684</v>
      </c>
      <c r="P878" t="s">
        <v>9</v>
      </c>
      <c r="Q878" s="4">
        <v>63</v>
      </c>
      <c r="R878" s="4" t="str">
        <f t="shared" si="27"/>
        <v xml:space="preserve"> 61-90 DAYS</v>
      </c>
    </row>
    <row r="879" spans="1:18" x14ac:dyDescent="0.2">
      <c r="A879" t="s">
        <v>0</v>
      </c>
      <c r="B879" t="s">
        <v>1</v>
      </c>
      <c r="C879" t="s">
        <v>912</v>
      </c>
      <c r="D879" t="s">
        <v>849</v>
      </c>
      <c r="E879" t="s">
        <v>914</v>
      </c>
      <c r="F879" t="s">
        <v>915</v>
      </c>
      <c r="G879" t="s">
        <v>1794</v>
      </c>
      <c r="H879" t="s">
        <v>1795</v>
      </c>
      <c r="I879" s="2">
        <v>45624</v>
      </c>
      <c r="J879" s="3">
        <v>234.19</v>
      </c>
      <c r="K879" t="s">
        <v>8</v>
      </c>
      <c r="L879" s="11">
        <f t="shared" si="26"/>
        <v>47.053505053143397</v>
      </c>
      <c r="M879" s="3">
        <v>47.06</v>
      </c>
      <c r="N879" t="s">
        <v>31</v>
      </c>
      <c r="O879" s="2">
        <v>45684</v>
      </c>
      <c r="P879" t="s">
        <v>9</v>
      </c>
      <c r="Q879" s="4">
        <v>63</v>
      </c>
      <c r="R879" s="4" t="str">
        <f t="shared" si="27"/>
        <v xml:space="preserve"> 61-90 DAYS</v>
      </c>
    </row>
    <row r="880" spans="1:18" x14ac:dyDescent="0.2">
      <c r="A880" t="s">
        <v>0</v>
      </c>
      <c r="B880" t="s">
        <v>1</v>
      </c>
      <c r="C880" t="s">
        <v>912</v>
      </c>
      <c r="D880" t="s">
        <v>849</v>
      </c>
      <c r="E880" t="s">
        <v>914</v>
      </c>
      <c r="F880" t="s">
        <v>915</v>
      </c>
      <c r="G880" t="s">
        <v>1796</v>
      </c>
      <c r="H880" t="s">
        <v>1797</v>
      </c>
      <c r="I880" s="2">
        <v>45624</v>
      </c>
      <c r="J880" s="3">
        <v>2760.17</v>
      </c>
      <c r="K880" t="s">
        <v>8</v>
      </c>
      <c r="L880" s="11">
        <f t="shared" si="26"/>
        <v>554.57394868497715</v>
      </c>
      <c r="M880" s="3">
        <v>554.64</v>
      </c>
      <c r="N880" t="s">
        <v>31</v>
      </c>
      <c r="O880" s="2">
        <v>45684</v>
      </c>
      <c r="P880" t="s">
        <v>9</v>
      </c>
      <c r="Q880" s="4">
        <v>63</v>
      </c>
      <c r="R880" s="4" t="str">
        <f t="shared" si="27"/>
        <v xml:space="preserve"> 61-90 DAYS</v>
      </c>
    </row>
    <row r="881" spans="1:18" x14ac:dyDescent="0.2">
      <c r="A881" t="s">
        <v>0</v>
      </c>
      <c r="B881" t="s">
        <v>1</v>
      </c>
      <c r="C881" t="s">
        <v>912</v>
      </c>
      <c r="D881" t="s">
        <v>849</v>
      </c>
      <c r="E881" t="s">
        <v>914</v>
      </c>
      <c r="F881" t="s">
        <v>915</v>
      </c>
      <c r="G881" t="s">
        <v>1798</v>
      </c>
      <c r="H881" t="s">
        <v>1799</v>
      </c>
      <c r="I881" s="2">
        <v>45624</v>
      </c>
      <c r="J881" s="3">
        <v>2525.3200000000002</v>
      </c>
      <c r="K881" t="s">
        <v>8</v>
      </c>
      <c r="L881" s="11">
        <f t="shared" si="26"/>
        <v>507.38783629020918</v>
      </c>
      <c r="M881" s="3">
        <v>507.45</v>
      </c>
      <c r="N881" t="s">
        <v>31</v>
      </c>
      <c r="O881" s="2">
        <v>45684</v>
      </c>
      <c r="P881" t="s">
        <v>9</v>
      </c>
      <c r="Q881" s="4">
        <v>63</v>
      </c>
      <c r="R881" s="4" t="str">
        <f t="shared" si="27"/>
        <v xml:space="preserve"> 61-90 DAYS</v>
      </c>
    </row>
    <row r="882" spans="1:18" x14ac:dyDescent="0.2">
      <c r="A882" t="s">
        <v>0</v>
      </c>
      <c r="B882" t="s">
        <v>1</v>
      </c>
      <c r="C882" t="s">
        <v>912</v>
      </c>
      <c r="D882" t="s">
        <v>849</v>
      </c>
      <c r="E882" t="s">
        <v>914</v>
      </c>
      <c r="F882" t="s">
        <v>915</v>
      </c>
      <c r="G882" t="s">
        <v>1800</v>
      </c>
      <c r="H882" t="s">
        <v>1801</v>
      </c>
      <c r="I882" s="2">
        <v>45624</v>
      </c>
      <c r="J882" s="3">
        <v>261.12</v>
      </c>
      <c r="K882" t="s">
        <v>8</v>
      </c>
      <c r="L882" s="11">
        <f t="shared" si="26"/>
        <v>52.464286431857907</v>
      </c>
      <c r="M882" s="3">
        <v>52.47</v>
      </c>
      <c r="N882" t="s">
        <v>31</v>
      </c>
      <c r="O882" s="2">
        <v>45684</v>
      </c>
      <c r="P882" t="s">
        <v>9</v>
      </c>
      <c r="Q882" s="4">
        <v>63</v>
      </c>
      <c r="R882" s="4" t="str">
        <f t="shared" si="27"/>
        <v xml:space="preserve"> 61-90 DAYS</v>
      </c>
    </row>
    <row r="883" spans="1:18" x14ac:dyDescent="0.2">
      <c r="A883" t="s">
        <v>0</v>
      </c>
      <c r="B883" t="s">
        <v>1</v>
      </c>
      <c r="C883" t="s">
        <v>912</v>
      </c>
      <c r="D883" t="s">
        <v>849</v>
      </c>
      <c r="E883" t="s">
        <v>914</v>
      </c>
      <c r="F883" t="s">
        <v>915</v>
      </c>
      <c r="G883" t="s">
        <v>1802</v>
      </c>
      <c r="H883" t="s">
        <v>1803</v>
      </c>
      <c r="I883" s="2">
        <v>45624</v>
      </c>
      <c r="J883" s="3">
        <v>681.68</v>
      </c>
      <c r="K883" t="s">
        <v>8</v>
      </c>
      <c r="L883" s="11">
        <f t="shared" si="26"/>
        <v>136.96329187679572</v>
      </c>
      <c r="M883" s="3">
        <v>136.97999999999999</v>
      </c>
      <c r="N883" t="s">
        <v>31</v>
      </c>
      <c r="O883" s="2">
        <v>45684</v>
      </c>
      <c r="P883" t="s">
        <v>9</v>
      </c>
      <c r="Q883" s="4">
        <v>63</v>
      </c>
      <c r="R883" s="4" t="str">
        <f t="shared" si="27"/>
        <v xml:space="preserve"> 61-90 DAYS</v>
      </c>
    </row>
    <row r="884" spans="1:18" x14ac:dyDescent="0.2">
      <c r="A884" t="s">
        <v>0</v>
      </c>
      <c r="B884" t="s">
        <v>1</v>
      </c>
      <c r="C884" t="s">
        <v>912</v>
      </c>
      <c r="D884" t="s">
        <v>3</v>
      </c>
      <c r="E884" t="s">
        <v>914</v>
      </c>
      <c r="F884" t="s">
        <v>915</v>
      </c>
      <c r="G884" t="s">
        <v>1804</v>
      </c>
      <c r="H884" t="s">
        <v>1805</v>
      </c>
      <c r="I884" s="2">
        <v>45741</v>
      </c>
      <c r="J884" s="3">
        <v>20961.439999999999</v>
      </c>
      <c r="K884" t="s">
        <v>8</v>
      </c>
      <c r="L884" s="11">
        <f t="shared" si="26"/>
        <v>4211.5770227642597</v>
      </c>
      <c r="M884" s="3">
        <v>4212</v>
      </c>
      <c r="N884" t="s">
        <v>31</v>
      </c>
      <c r="O884" s="2">
        <v>45801</v>
      </c>
      <c r="P884" t="s">
        <v>9</v>
      </c>
      <c r="Q884" s="4">
        <v>-54</v>
      </c>
      <c r="R884" s="4" t="str">
        <f t="shared" si="27"/>
        <v>NON SCADUTO</v>
      </c>
    </row>
    <row r="885" spans="1:18" x14ac:dyDescent="0.2">
      <c r="A885" t="s">
        <v>0</v>
      </c>
      <c r="B885" t="s">
        <v>1</v>
      </c>
      <c r="C885" t="s">
        <v>912</v>
      </c>
      <c r="D885" t="s">
        <v>3</v>
      </c>
      <c r="E885" t="s">
        <v>914</v>
      </c>
      <c r="F885" t="s">
        <v>915</v>
      </c>
      <c r="G885" t="s">
        <v>1806</v>
      </c>
      <c r="H885" t="s">
        <v>1807</v>
      </c>
      <c r="I885" s="2">
        <v>45741</v>
      </c>
      <c r="J885" s="3">
        <v>163886.10999999999</v>
      </c>
      <c r="K885" t="s">
        <v>8</v>
      </c>
      <c r="L885" s="11">
        <f t="shared" si="26"/>
        <v>32928.032388338586</v>
      </c>
      <c r="M885" s="3">
        <v>32931.339999999997</v>
      </c>
      <c r="N885" t="s">
        <v>31</v>
      </c>
      <c r="O885" s="2">
        <v>45801</v>
      </c>
      <c r="P885" t="s">
        <v>9</v>
      </c>
      <c r="Q885" s="4">
        <v>-54</v>
      </c>
      <c r="R885" s="4" t="str">
        <f t="shared" si="27"/>
        <v>NON SCADUTO</v>
      </c>
    </row>
    <row r="886" spans="1:18" x14ac:dyDescent="0.2">
      <c r="A886" t="s">
        <v>0</v>
      </c>
      <c r="B886" t="s">
        <v>1</v>
      </c>
      <c r="C886" t="s">
        <v>912</v>
      </c>
      <c r="D886" t="s">
        <v>3</v>
      </c>
      <c r="E886" t="s">
        <v>914</v>
      </c>
      <c r="F886" t="s">
        <v>915</v>
      </c>
      <c r="G886" t="s">
        <v>1808</v>
      </c>
      <c r="H886" t="s">
        <v>1809</v>
      </c>
      <c r="I886" s="2">
        <v>45741</v>
      </c>
      <c r="J886" s="3">
        <v>102201.8</v>
      </c>
      <c r="K886" t="s">
        <v>8</v>
      </c>
      <c r="L886" s="11">
        <f t="shared" si="26"/>
        <v>20534.407586747304</v>
      </c>
      <c r="M886" s="3">
        <v>20536.47</v>
      </c>
      <c r="N886" t="s">
        <v>31</v>
      </c>
      <c r="O886" s="2">
        <v>45801</v>
      </c>
      <c r="P886" t="s">
        <v>9</v>
      </c>
      <c r="Q886" s="4">
        <v>-54</v>
      </c>
      <c r="R886" s="4" t="str">
        <f t="shared" si="27"/>
        <v>NON SCADUTO</v>
      </c>
    </row>
    <row r="887" spans="1:18" x14ac:dyDescent="0.2">
      <c r="A887" t="s">
        <v>0</v>
      </c>
      <c r="B887" t="s">
        <v>1</v>
      </c>
      <c r="C887" t="s">
        <v>912</v>
      </c>
      <c r="D887" t="s">
        <v>3</v>
      </c>
      <c r="E887" t="s">
        <v>914</v>
      </c>
      <c r="F887" t="s">
        <v>915</v>
      </c>
      <c r="G887" t="s">
        <v>1810</v>
      </c>
      <c r="H887" t="s">
        <v>1811</v>
      </c>
      <c r="I887" s="2">
        <v>45741</v>
      </c>
      <c r="J887" s="3">
        <v>163150.07</v>
      </c>
      <c r="K887" t="s">
        <v>8</v>
      </c>
      <c r="L887" s="11">
        <f t="shared" si="26"/>
        <v>32780.147073597072</v>
      </c>
      <c r="M887" s="3">
        <v>32783.440000000002</v>
      </c>
      <c r="N887" t="s">
        <v>31</v>
      </c>
      <c r="O887" s="2">
        <v>45801</v>
      </c>
      <c r="P887" t="s">
        <v>9</v>
      </c>
      <c r="Q887" s="4">
        <v>-54</v>
      </c>
      <c r="R887" s="4" t="str">
        <f t="shared" si="27"/>
        <v>NON SCADUTO</v>
      </c>
    </row>
    <row r="888" spans="1:18" x14ac:dyDescent="0.2">
      <c r="A888" t="s">
        <v>0</v>
      </c>
      <c r="B888" t="s">
        <v>1</v>
      </c>
      <c r="C888" t="s">
        <v>912</v>
      </c>
      <c r="D888" t="s">
        <v>3</v>
      </c>
      <c r="E888" t="s">
        <v>914</v>
      </c>
      <c r="F888" t="s">
        <v>915</v>
      </c>
      <c r="G888" t="s">
        <v>1812</v>
      </c>
      <c r="H888" t="s">
        <v>1813</v>
      </c>
      <c r="I888" s="2">
        <v>45741</v>
      </c>
      <c r="J888" s="3">
        <v>151979.14000000001</v>
      </c>
      <c r="K888" t="s">
        <v>8</v>
      </c>
      <c r="L888" s="11">
        <f t="shared" si="26"/>
        <v>30535.68142090776</v>
      </c>
      <c r="M888" s="3">
        <v>30538.75</v>
      </c>
      <c r="N888" t="s">
        <v>31</v>
      </c>
      <c r="O888" s="2">
        <v>45801</v>
      </c>
      <c r="P888" t="s">
        <v>9</v>
      </c>
      <c r="Q888" s="4">
        <v>-54</v>
      </c>
      <c r="R888" s="4" t="str">
        <f t="shared" si="27"/>
        <v>NON SCADUTO</v>
      </c>
    </row>
    <row r="889" spans="1:18" x14ac:dyDescent="0.2">
      <c r="A889" t="s">
        <v>0</v>
      </c>
      <c r="B889" t="s">
        <v>1</v>
      </c>
      <c r="C889" t="s">
        <v>912</v>
      </c>
      <c r="D889" t="s">
        <v>3</v>
      </c>
      <c r="E889" t="s">
        <v>914</v>
      </c>
      <c r="F889" t="s">
        <v>915</v>
      </c>
      <c r="G889" t="s">
        <v>1814</v>
      </c>
      <c r="H889" t="s">
        <v>1815</v>
      </c>
      <c r="I889" s="2">
        <v>45741</v>
      </c>
      <c r="J889" s="3">
        <v>895.79</v>
      </c>
      <c r="K889" t="s">
        <v>8</v>
      </c>
      <c r="L889" s="11">
        <f t="shared" si="26"/>
        <v>179.98231902111669</v>
      </c>
      <c r="M889" s="3">
        <v>180</v>
      </c>
      <c r="N889" t="s">
        <v>31</v>
      </c>
      <c r="O889" s="2">
        <v>45801</v>
      </c>
      <c r="P889" t="s">
        <v>9</v>
      </c>
      <c r="Q889" s="4">
        <v>-54</v>
      </c>
      <c r="R889" s="4" t="str">
        <f t="shared" si="27"/>
        <v>NON SCADUTO</v>
      </c>
    </row>
    <row r="890" spans="1:18" x14ac:dyDescent="0.2">
      <c r="A890" t="s">
        <v>0</v>
      </c>
      <c r="B890" t="s">
        <v>1</v>
      </c>
      <c r="C890" t="s">
        <v>912</v>
      </c>
      <c r="D890" t="s">
        <v>3</v>
      </c>
      <c r="E890" t="s">
        <v>914</v>
      </c>
      <c r="F890" t="s">
        <v>915</v>
      </c>
      <c r="G890" t="s">
        <v>1816</v>
      </c>
      <c r="H890" t="s">
        <v>1817</v>
      </c>
      <c r="I890" s="2">
        <v>45737</v>
      </c>
      <c r="J890" s="3">
        <v>20962.28</v>
      </c>
      <c r="K890" t="s">
        <v>8</v>
      </c>
      <c r="L890" s="11">
        <f t="shared" si="26"/>
        <v>4211.7457957445095</v>
      </c>
      <c r="M890" s="3">
        <v>4212</v>
      </c>
      <c r="N890" t="s">
        <v>31</v>
      </c>
      <c r="O890" s="2">
        <v>45797</v>
      </c>
      <c r="P890" t="s">
        <v>9</v>
      </c>
      <c r="Q890" s="4">
        <v>-50</v>
      </c>
      <c r="R890" s="4" t="str">
        <f t="shared" si="27"/>
        <v>NON SCADUTO</v>
      </c>
    </row>
    <row r="891" spans="1:18" x14ac:dyDescent="0.2">
      <c r="A891" t="s">
        <v>0</v>
      </c>
      <c r="B891" t="s">
        <v>1</v>
      </c>
      <c r="C891" t="s">
        <v>912</v>
      </c>
      <c r="D891" t="s">
        <v>3</v>
      </c>
      <c r="E891" t="s">
        <v>914</v>
      </c>
      <c r="F891" t="s">
        <v>915</v>
      </c>
      <c r="G891" t="s">
        <v>1818</v>
      </c>
      <c r="H891" t="s">
        <v>1819</v>
      </c>
      <c r="I891" s="2">
        <v>45737</v>
      </c>
      <c r="J891" s="3">
        <v>104067.58</v>
      </c>
      <c r="K891" t="s">
        <v>8</v>
      </c>
      <c r="L891" s="11">
        <f t="shared" si="26"/>
        <v>20909.28050471158</v>
      </c>
      <c r="M891" s="3">
        <v>20910.54</v>
      </c>
      <c r="N891" t="s">
        <v>31</v>
      </c>
      <c r="O891" s="2">
        <v>45797</v>
      </c>
      <c r="P891" t="s">
        <v>9</v>
      </c>
      <c r="Q891" s="4">
        <v>-50</v>
      </c>
      <c r="R891" s="4" t="str">
        <f t="shared" si="27"/>
        <v>NON SCADUTO</v>
      </c>
    </row>
    <row r="892" spans="1:18" x14ac:dyDescent="0.2">
      <c r="A892" t="s">
        <v>0</v>
      </c>
      <c r="B892" t="s">
        <v>1</v>
      </c>
      <c r="C892" t="s">
        <v>912</v>
      </c>
      <c r="D892" t="s">
        <v>3</v>
      </c>
      <c r="E892" t="s">
        <v>914</v>
      </c>
      <c r="F892" t="s">
        <v>915</v>
      </c>
      <c r="G892" t="s">
        <v>1820</v>
      </c>
      <c r="H892" t="s">
        <v>1821</v>
      </c>
      <c r="I892" s="2">
        <v>45737</v>
      </c>
      <c r="J892" s="3">
        <v>177931.95</v>
      </c>
      <c r="K892" t="s">
        <v>8</v>
      </c>
      <c r="L892" s="11">
        <f t="shared" si="26"/>
        <v>35750.125575134116</v>
      </c>
      <c r="M892" s="3">
        <v>35752.28</v>
      </c>
      <c r="N892" t="s">
        <v>31</v>
      </c>
      <c r="O892" s="2">
        <v>45797</v>
      </c>
      <c r="P892" t="s">
        <v>9</v>
      </c>
      <c r="Q892" s="4">
        <v>-50</v>
      </c>
      <c r="R892" s="4" t="str">
        <f t="shared" si="27"/>
        <v>NON SCADUTO</v>
      </c>
    </row>
    <row r="893" spans="1:18" x14ac:dyDescent="0.2">
      <c r="A893" t="s">
        <v>0</v>
      </c>
      <c r="B893" t="s">
        <v>1</v>
      </c>
      <c r="C893" t="s">
        <v>912</v>
      </c>
      <c r="D893" t="s">
        <v>3</v>
      </c>
      <c r="E893" t="s">
        <v>914</v>
      </c>
      <c r="F893" t="s">
        <v>915</v>
      </c>
      <c r="G893" t="s">
        <v>1822</v>
      </c>
      <c r="H893" t="s">
        <v>1823</v>
      </c>
      <c r="I893" s="2">
        <v>45737</v>
      </c>
      <c r="J893" s="3">
        <v>51771.46</v>
      </c>
      <c r="K893" t="s">
        <v>8</v>
      </c>
      <c r="L893" s="11">
        <f t="shared" si="26"/>
        <v>10401.932852464286</v>
      </c>
      <c r="M893" s="3">
        <v>10402.56</v>
      </c>
      <c r="N893" t="s">
        <v>31</v>
      </c>
      <c r="O893" s="2">
        <v>45797</v>
      </c>
      <c r="P893" t="s">
        <v>9</v>
      </c>
      <c r="Q893" s="4">
        <v>-50</v>
      </c>
      <c r="R893" s="4" t="str">
        <f t="shared" si="27"/>
        <v>NON SCADUTO</v>
      </c>
    </row>
    <row r="894" spans="1:18" x14ac:dyDescent="0.2">
      <c r="A894" t="s">
        <v>0</v>
      </c>
      <c r="B894" t="s">
        <v>1</v>
      </c>
      <c r="C894" t="s">
        <v>912</v>
      </c>
      <c r="D894" t="s">
        <v>3</v>
      </c>
      <c r="E894" t="s">
        <v>914</v>
      </c>
      <c r="F894" t="s">
        <v>915</v>
      </c>
      <c r="G894" t="s">
        <v>1824</v>
      </c>
      <c r="H894" t="s">
        <v>1825</v>
      </c>
      <c r="I894" s="2">
        <v>45735</v>
      </c>
      <c r="J894" s="3">
        <v>81828.800000000003</v>
      </c>
      <c r="K894" t="s">
        <v>8</v>
      </c>
      <c r="L894" s="11">
        <f t="shared" si="26"/>
        <v>16441.060055052138</v>
      </c>
      <c r="M894" s="3">
        <v>16440.07</v>
      </c>
      <c r="N894" t="s">
        <v>31</v>
      </c>
      <c r="O894" s="2">
        <v>45795</v>
      </c>
      <c r="P894" t="s">
        <v>9</v>
      </c>
      <c r="Q894" s="4">
        <v>-48</v>
      </c>
      <c r="R894" s="4" t="str">
        <f t="shared" si="27"/>
        <v>NON SCADUTO</v>
      </c>
    </row>
    <row r="895" spans="1:18" x14ac:dyDescent="0.2">
      <c r="A895" t="s">
        <v>0</v>
      </c>
      <c r="B895" t="s">
        <v>1</v>
      </c>
      <c r="C895" t="s">
        <v>912</v>
      </c>
      <c r="D895" t="s">
        <v>3</v>
      </c>
      <c r="E895" t="s">
        <v>914</v>
      </c>
      <c r="F895" t="s">
        <v>915</v>
      </c>
      <c r="G895" t="s">
        <v>1826</v>
      </c>
      <c r="H895" t="s">
        <v>1827</v>
      </c>
      <c r="I895" s="2">
        <v>45735</v>
      </c>
      <c r="J895" s="3">
        <v>126521.13</v>
      </c>
      <c r="K895" t="s">
        <v>8</v>
      </c>
      <c r="L895" s="11">
        <f t="shared" si="26"/>
        <v>25420.652588856967</v>
      </c>
      <c r="M895" s="3">
        <v>25419.119999999999</v>
      </c>
      <c r="N895" t="s">
        <v>31</v>
      </c>
      <c r="O895" s="2">
        <v>45795</v>
      </c>
      <c r="P895" t="s">
        <v>9</v>
      </c>
      <c r="Q895" s="4">
        <v>-48</v>
      </c>
      <c r="R895" s="4" t="str">
        <f t="shared" si="27"/>
        <v>NON SCADUTO</v>
      </c>
    </row>
    <row r="896" spans="1:18" x14ac:dyDescent="0.2">
      <c r="A896" t="s">
        <v>0</v>
      </c>
      <c r="B896" t="s">
        <v>1</v>
      </c>
      <c r="C896" t="s">
        <v>912</v>
      </c>
      <c r="D896" t="s">
        <v>3</v>
      </c>
      <c r="E896" t="s">
        <v>914</v>
      </c>
      <c r="F896" t="s">
        <v>915</v>
      </c>
      <c r="G896" t="s">
        <v>1828</v>
      </c>
      <c r="H896" t="s">
        <v>1829</v>
      </c>
      <c r="I896" s="2">
        <v>45735</v>
      </c>
      <c r="J896" s="3">
        <v>77477.56</v>
      </c>
      <c r="K896" t="s">
        <v>8</v>
      </c>
      <c r="L896" s="11">
        <f t="shared" si="26"/>
        <v>15566.807980550922</v>
      </c>
      <c r="M896" s="3">
        <v>15565.87</v>
      </c>
      <c r="N896" t="s">
        <v>31</v>
      </c>
      <c r="O896" s="2">
        <v>45795</v>
      </c>
      <c r="P896" t="s">
        <v>9</v>
      </c>
      <c r="Q896" s="4">
        <v>-48</v>
      </c>
      <c r="R896" s="4" t="str">
        <f t="shared" si="27"/>
        <v>NON SCADUTO</v>
      </c>
    </row>
    <row r="897" spans="1:18" x14ac:dyDescent="0.2">
      <c r="A897" t="s">
        <v>0</v>
      </c>
      <c r="B897" t="s">
        <v>1</v>
      </c>
      <c r="C897" t="s">
        <v>912</v>
      </c>
      <c r="D897" t="s">
        <v>3</v>
      </c>
      <c r="E897" t="s">
        <v>914</v>
      </c>
      <c r="F897" t="s">
        <v>915</v>
      </c>
      <c r="G897" t="s">
        <v>1830</v>
      </c>
      <c r="H897" t="s">
        <v>1831</v>
      </c>
      <c r="I897" s="2">
        <v>45735</v>
      </c>
      <c r="J897" s="3">
        <v>137205.42000000001</v>
      </c>
      <c r="K897" t="s">
        <v>8</v>
      </c>
      <c r="L897" s="11">
        <f t="shared" si="26"/>
        <v>27567.342428321717</v>
      </c>
      <c r="M897" s="3">
        <v>27565.68</v>
      </c>
      <c r="N897" t="s">
        <v>31</v>
      </c>
      <c r="O897" s="2">
        <v>45795</v>
      </c>
      <c r="P897" t="s">
        <v>9</v>
      </c>
      <c r="Q897" s="4">
        <v>-48</v>
      </c>
      <c r="R897" s="4" t="str">
        <f t="shared" si="27"/>
        <v>NON SCADUTO</v>
      </c>
    </row>
    <row r="898" spans="1:18" x14ac:dyDescent="0.2">
      <c r="A898" t="s">
        <v>0</v>
      </c>
      <c r="B898" t="s">
        <v>1</v>
      </c>
      <c r="C898" t="s">
        <v>912</v>
      </c>
      <c r="D898" t="s">
        <v>3</v>
      </c>
      <c r="E898" t="s">
        <v>914</v>
      </c>
      <c r="F898" t="s">
        <v>915</v>
      </c>
      <c r="G898" t="s">
        <v>1832</v>
      </c>
      <c r="H898" t="s">
        <v>1833</v>
      </c>
      <c r="I898" s="2">
        <v>45735</v>
      </c>
      <c r="J898" s="3">
        <v>176092.55</v>
      </c>
      <c r="K898" t="s">
        <v>8</v>
      </c>
      <c r="L898" s="11">
        <f t="shared" si="26"/>
        <v>35380.552932430532</v>
      </c>
      <c r="M898" s="3">
        <v>35378.42</v>
      </c>
      <c r="N898" t="s">
        <v>31</v>
      </c>
      <c r="O898" s="2">
        <v>45795</v>
      </c>
      <c r="P898" t="s">
        <v>9</v>
      </c>
      <c r="Q898" s="4">
        <v>-48</v>
      </c>
      <c r="R898" s="4" t="str">
        <f t="shared" si="27"/>
        <v>NON SCADUTO</v>
      </c>
    </row>
    <row r="899" spans="1:18" x14ac:dyDescent="0.2">
      <c r="A899" t="s">
        <v>0</v>
      </c>
      <c r="B899" t="s">
        <v>1</v>
      </c>
      <c r="C899" t="s">
        <v>912</v>
      </c>
      <c r="D899" t="s">
        <v>3</v>
      </c>
      <c r="E899" t="s">
        <v>914</v>
      </c>
      <c r="F899" t="s">
        <v>915</v>
      </c>
      <c r="G899" t="s">
        <v>1834</v>
      </c>
      <c r="H899" t="s">
        <v>1835</v>
      </c>
      <c r="I899" s="2">
        <v>45734</v>
      </c>
      <c r="J899" s="3">
        <v>5825.13</v>
      </c>
      <c r="K899" t="s">
        <v>8</v>
      </c>
      <c r="L899" s="11">
        <f t="shared" ref="L899:L962" si="28">+J899/4.9771</f>
        <v>1170.3863695726427</v>
      </c>
      <c r="M899" s="3">
        <v>1170.3399999999999</v>
      </c>
      <c r="N899" t="s">
        <v>31</v>
      </c>
      <c r="O899" s="2">
        <v>45794</v>
      </c>
      <c r="P899" t="s">
        <v>9</v>
      </c>
      <c r="Q899" s="4">
        <v>-47</v>
      </c>
      <c r="R899" s="4" t="str">
        <f t="shared" ref="R899:R962" si="29">IF(Q899&lt;=0,"NON SCADUTO",IF(Q899&lt;61,"0-60 DAYS",IF(Q899&lt;91," 61-90 DAYS",IF(Q899&lt;121,"91-120 DAYS",IF(Q899&lt;366," 121-365 DAYS",IF(Q899&gt;366,"OLTRE 365 DAYS",0))))))</f>
        <v>NON SCADUTO</v>
      </c>
    </row>
    <row r="900" spans="1:18" x14ac:dyDescent="0.2">
      <c r="A900" t="s">
        <v>0</v>
      </c>
      <c r="B900" t="s">
        <v>1</v>
      </c>
      <c r="C900" t="s">
        <v>912</v>
      </c>
      <c r="D900" t="s">
        <v>3</v>
      </c>
      <c r="E900" t="s">
        <v>914</v>
      </c>
      <c r="F900" t="s">
        <v>915</v>
      </c>
      <c r="G900" t="s">
        <v>1836</v>
      </c>
      <c r="H900" t="s">
        <v>1837</v>
      </c>
      <c r="I900" s="2">
        <v>45734</v>
      </c>
      <c r="J900" s="3">
        <v>20964.39</v>
      </c>
      <c r="K900" t="s">
        <v>8</v>
      </c>
      <c r="L900" s="11">
        <f t="shared" si="28"/>
        <v>4212.1697373972793</v>
      </c>
      <c r="M900" s="3">
        <v>4212</v>
      </c>
      <c r="N900" t="s">
        <v>31</v>
      </c>
      <c r="O900" s="2">
        <v>45794</v>
      </c>
      <c r="P900" t="s">
        <v>9</v>
      </c>
      <c r="Q900" s="4">
        <v>-47</v>
      </c>
      <c r="R900" s="4" t="str">
        <f t="shared" si="29"/>
        <v>NON SCADUTO</v>
      </c>
    </row>
    <row r="901" spans="1:18" x14ac:dyDescent="0.2">
      <c r="A901" t="s">
        <v>0</v>
      </c>
      <c r="B901" t="s">
        <v>1</v>
      </c>
      <c r="C901" t="s">
        <v>897</v>
      </c>
      <c r="D901" t="s">
        <v>3</v>
      </c>
      <c r="E901" t="s">
        <v>914</v>
      </c>
      <c r="F901" t="s">
        <v>915</v>
      </c>
      <c r="G901" t="s">
        <v>1838</v>
      </c>
      <c r="H901" t="s">
        <v>1839</v>
      </c>
      <c r="I901" s="2">
        <v>45737</v>
      </c>
      <c r="J901" s="3">
        <v>10933.43</v>
      </c>
      <c r="K901" t="s">
        <v>8</v>
      </c>
      <c r="L901" s="11">
        <f t="shared" si="28"/>
        <v>2196.7471017259045</v>
      </c>
      <c r="M901" s="3">
        <v>2196.88</v>
      </c>
      <c r="N901" t="s">
        <v>31</v>
      </c>
      <c r="O901" s="2">
        <v>45797</v>
      </c>
      <c r="P901" t="s">
        <v>9</v>
      </c>
      <c r="Q901" s="4">
        <v>-50</v>
      </c>
      <c r="R901" s="4" t="str">
        <f t="shared" si="29"/>
        <v>NON SCADUTO</v>
      </c>
    </row>
    <row r="902" spans="1:18" x14ac:dyDescent="0.2">
      <c r="A902" t="s">
        <v>0</v>
      </c>
      <c r="B902" t="s">
        <v>1</v>
      </c>
      <c r="C902" t="s">
        <v>897</v>
      </c>
      <c r="D902" t="s">
        <v>3</v>
      </c>
      <c r="E902" t="s">
        <v>914</v>
      </c>
      <c r="F902" t="s">
        <v>915</v>
      </c>
      <c r="G902" t="s">
        <v>1840</v>
      </c>
      <c r="H902" t="s">
        <v>1841</v>
      </c>
      <c r="I902" s="2">
        <v>45729</v>
      </c>
      <c r="J902" s="3">
        <v>18728.23</v>
      </c>
      <c r="K902" t="s">
        <v>8</v>
      </c>
      <c r="L902" s="11">
        <f t="shared" si="28"/>
        <v>3762.8799903558297</v>
      </c>
      <c r="M902" s="3">
        <v>3762.88</v>
      </c>
      <c r="N902" t="s">
        <v>31</v>
      </c>
      <c r="O902" s="2">
        <v>45789</v>
      </c>
      <c r="P902" t="s">
        <v>9</v>
      </c>
      <c r="Q902" s="4">
        <v>-42</v>
      </c>
      <c r="R902" s="4" t="str">
        <f t="shared" si="29"/>
        <v>NON SCADUTO</v>
      </c>
    </row>
    <row r="903" spans="1:18" x14ac:dyDescent="0.2">
      <c r="A903" t="s">
        <v>0</v>
      </c>
      <c r="B903" t="s">
        <v>1</v>
      </c>
      <c r="C903" t="s">
        <v>897</v>
      </c>
      <c r="D903" t="s">
        <v>3</v>
      </c>
      <c r="E903" t="s">
        <v>914</v>
      </c>
      <c r="F903" t="s">
        <v>915</v>
      </c>
      <c r="G903" t="s">
        <v>1842</v>
      </c>
      <c r="H903" t="s">
        <v>1843</v>
      </c>
      <c r="I903" s="2">
        <v>45729</v>
      </c>
      <c r="J903" s="3">
        <v>11739.39</v>
      </c>
      <c r="K903" t="s">
        <v>8</v>
      </c>
      <c r="L903" s="11">
        <f t="shared" si="28"/>
        <v>2358.6807578710491</v>
      </c>
      <c r="M903" s="3">
        <v>2358.6799999999998</v>
      </c>
      <c r="N903" t="s">
        <v>31</v>
      </c>
      <c r="O903" s="2">
        <v>45789</v>
      </c>
      <c r="P903" t="s">
        <v>9</v>
      </c>
      <c r="Q903" s="4">
        <v>-42</v>
      </c>
      <c r="R903" s="4" t="str">
        <f t="shared" si="29"/>
        <v>NON SCADUTO</v>
      </c>
    </row>
    <row r="904" spans="1:18" x14ac:dyDescent="0.2">
      <c r="A904" t="s">
        <v>0</v>
      </c>
      <c r="B904" t="s">
        <v>1</v>
      </c>
      <c r="C904" t="s">
        <v>897</v>
      </c>
      <c r="D904" t="s">
        <v>3</v>
      </c>
      <c r="E904" t="s">
        <v>914</v>
      </c>
      <c r="F904" t="s">
        <v>915</v>
      </c>
      <c r="G904" t="s">
        <v>1844</v>
      </c>
      <c r="H904" t="s">
        <v>1845</v>
      </c>
      <c r="I904" s="2">
        <v>45729</v>
      </c>
      <c r="J904" s="3">
        <v>1468.99</v>
      </c>
      <c r="K904" t="s">
        <v>8</v>
      </c>
      <c r="L904" s="11">
        <f t="shared" si="28"/>
        <v>295.14978601997149</v>
      </c>
      <c r="M904" s="3">
        <v>295.14999999999998</v>
      </c>
      <c r="N904" t="s">
        <v>31</v>
      </c>
      <c r="O904" s="2">
        <v>45789</v>
      </c>
      <c r="P904" t="s">
        <v>9</v>
      </c>
      <c r="Q904" s="4">
        <v>-42</v>
      </c>
      <c r="R904" s="4" t="str">
        <f t="shared" si="29"/>
        <v>NON SCADUTO</v>
      </c>
    </row>
    <row r="905" spans="1:18" x14ac:dyDescent="0.2">
      <c r="A905" t="s">
        <v>0</v>
      </c>
      <c r="B905" t="s">
        <v>1</v>
      </c>
      <c r="C905" t="s">
        <v>897</v>
      </c>
      <c r="D905" t="s">
        <v>3</v>
      </c>
      <c r="E905" t="s">
        <v>914</v>
      </c>
      <c r="F905" t="s">
        <v>915</v>
      </c>
      <c r="G905" t="s">
        <v>1846</v>
      </c>
      <c r="H905" t="s">
        <v>1847</v>
      </c>
      <c r="I905" s="2">
        <v>45723</v>
      </c>
      <c r="J905" s="3">
        <v>1758.32</v>
      </c>
      <c r="K905" t="s">
        <v>8</v>
      </c>
      <c r="L905" s="11">
        <f t="shared" si="28"/>
        <v>353.28203170520982</v>
      </c>
      <c r="M905" s="3">
        <v>353.36</v>
      </c>
      <c r="N905" t="s">
        <v>31</v>
      </c>
      <c r="O905" s="2">
        <v>45783</v>
      </c>
      <c r="P905" t="s">
        <v>9</v>
      </c>
      <c r="Q905" s="4">
        <v>-36</v>
      </c>
      <c r="R905" s="4" t="str">
        <f t="shared" si="29"/>
        <v>NON SCADUTO</v>
      </c>
    </row>
    <row r="906" spans="1:18" x14ac:dyDescent="0.2">
      <c r="A906" t="s">
        <v>0</v>
      </c>
      <c r="B906" t="s">
        <v>1</v>
      </c>
      <c r="C906" t="s">
        <v>897</v>
      </c>
      <c r="D906" t="s">
        <v>3</v>
      </c>
      <c r="E906" t="s">
        <v>914</v>
      </c>
      <c r="F906" t="s">
        <v>915</v>
      </c>
      <c r="G906" t="s">
        <v>1848</v>
      </c>
      <c r="H906" t="s">
        <v>1849</v>
      </c>
      <c r="I906" s="2">
        <v>45723</v>
      </c>
      <c r="J906" s="3">
        <v>2480.98</v>
      </c>
      <c r="K906" t="s">
        <v>8</v>
      </c>
      <c r="L906" s="11">
        <f t="shared" si="28"/>
        <v>498.47903397560827</v>
      </c>
      <c r="M906" s="3">
        <v>498.59</v>
      </c>
      <c r="N906" t="s">
        <v>31</v>
      </c>
      <c r="O906" s="2">
        <v>45783</v>
      </c>
      <c r="P906" t="s">
        <v>9</v>
      </c>
      <c r="Q906" s="4">
        <v>-36</v>
      </c>
      <c r="R906" s="4" t="str">
        <f t="shared" si="29"/>
        <v>NON SCADUTO</v>
      </c>
    </row>
    <row r="907" spans="1:18" x14ac:dyDescent="0.2">
      <c r="A907" t="s">
        <v>0</v>
      </c>
      <c r="B907" t="s">
        <v>1</v>
      </c>
      <c r="C907" t="s">
        <v>912</v>
      </c>
      <c r="D907" t="s">
        <v>3</v>
      </c>
      <c r="E907" t="s">
        <v>914</v>
      </c>
      <c r="F907" t="s">
        <v>915</v>
      </c>
      <c r="G907" t="s">
        <v>1850</v>
      </c>
      <c r="H907" t="s">
        <v>1851</v>
      </c>
      <c r="I907" s="2">
        <v>45742</v>
      </c>
      <c r="J907" s="3">
        <v>20956.38</v>
      </c>
      <c r="K907" t="s">
        <v>8</v>
      </c>
      <c r="L907" s="11">
        <f t="shared" si="28"/>
        <v>4210.5603664784712</v>
      </c>
      <c r="M907" s="3">
        <v>4212</v>
      </c>
      <c r="N907" t="s">
        <v>31</v>
      </c>
      <c r="O907" s="2">
        <v>45802</v>
      </c>
      <c r="P907" t="s">
        <v>9</v>
      </c>
      <c r="Q907" s="4">
        <v>-55</v>
      </c>
      <c r="R907" s="4" t="str">
        <f t="shared" si="29"/>
        <v>NON SCADUTO</v>
      </c>
    </row>
    <row r="908" spans="1:18" x14ac:dyDescent="0.2">
      <c r="A908" t="s">
        <v>0</v>
      </c>
      <c r="B908" t="s">
        <v>1</v>
      </c>
      <c r="C908" t="s">
        <v>912</v>
      </c>
      <c r="D908" t="s">
        <v>3</v>
      </c>
      <c r="E908" t="s">
        <v>914</v>
      </c>
      <c r="F908" t="s">
        <v>915</v>
      </c>
      <c r="G908" t="s">
        <v>1852</v>
      </c>
      <c r="H908" t="s">
        <v>1853</v>
      </c>
      <c r="I908" s="2">
        <v>45742</v>
      </c>
      <c r="J908" s="3">
        <v>5088.29</v>
      </c>
      <c r="K908" t="s">
        <v>8</v>
      </c>
      <c r="L908" s="11">
        <f t="shared" si="28"/>
        <v>1022.3403186594603</v>
      </c>
      <c r="M908" s="3">
        <v>1022.69</v>
      </c>
      <c r="N908" t="s">
        <v>31</v>
      </c>
      <c r="O908" s="2">
        <v>45802</v>
      </c>
      <c r="P908" t="s">
        <v>9</v>
      </c>
      <c r="Q908" s="4">
        <v>-55</v>
      </c>
      <c r="R908" s="4" t="str">
        <f t="shared" si="29"/>
        <v>NON SCADUTO</v>
      </c>
    </row>
    <row r="909" spans="1:18" x14ac:dyDescent="0.2">
      <c r="A909" t="s">
        <v>0</v>
      </c>
      <c r="B909" t="s">
        <v>1</v>
      </c>
      <c r="C909" t="s">
        <v>912</v>
      </c>
      <c r="D909" t="s">
        <v>3</v>
      </c>
      <c r="E909" t="s">
        <v>914</v>
      </c>
      <c r="F909" t="s">
        <v>915</v>
      </c>
      <c r="G909" t="s">
        <v>1854</v>
      </c>
      <c r="H909" t="s">
        <v>1855</v>
      </c>
      <c r="I909" s="2">
        <v>45742</v>
      </c>
      <c r="J909" s="3">
        <v>147807.59</v>
      </c>
      <c r="K909" t="s">
        <v>8</v>
      </c>
      <c r="L909" s="11">
        <f t="shared" si="28"/>
        <v>29697.532699764921</v>
      </c>
      <c r="M909" s="3">
        <v>29707.68</v>
      </c>
      <c r="N909" t="s">
        <v>31</v>
      </c>
      <c r="O909" s="2">
        <v>45802</v>
      </c>
      <c r="P909" t="s">
        <v>9</v>
      </c>
      <c r="Q909" s="4">
        <v>-55</v>
      </c>
      <c r="R909" s="4" t="str">
        <f t="shared" si="29"/>
        <v>NON SCADUTO</v>
      </c>
    </row>
    <row r="910" spans="1:18" x14ac:dyDescent="0.2">
      <c r="A910" t="s">
        <v>0</v>
      </c>
      <c r="B910" t="s">
        <v>1</v>
      </c>
      <c r="C910" t="s">
        <v>912</v>
      </c>
      <c r="D910" t="s">
        <v>3</v>
      </c>
      <c r="E910" t="s">
        <v>914</v>
      </c>
      <c r="F910" t="s">
        <v>915</v>
      </c>
      <c r="G910" t="s">
        <v>1856</v>
      </c>
      <c r="H910" t="s">
        <v>1857</v>
      </c>
      <c r="I910" s="2">
        <v>45742</v>
      </c>
      <c r="J910" s="3">
        <v>183982.93</v>
      </c>
      <c r="K910" t="s">
        <v>8</v>
      </c>
      <c r="L910" s="11">
        <f t="shared" si="28"/>
        <v>36965.889775170275</v>
      </c>
      <c r="M910" s="3">
        <v>36978.519999999997</v>
      </c>
      <c r="N910" t="s">
        <v>31</v>
      </c>
      <c r="O910" s="2">
        <v>45802</v>
      </c>
      <c r="P910" t="s">
        <v>9</v>
      </c>
      <c r="Q910" s="4">
        <v>-55</v>
      </c>
      <c r="R910" s="4" t="str">
        <f t="shared" si="29"/>
        <v>NON SCADUTO</v>
      </c>
    </row>
    <row r="911" spans="1:18" x14ac:dyDescent="0.2">
      <c r="A911" t="s">
        <v>0</v>
      </c>
      <c r="B911" t="s">
        <v>1</v>
      </c>
      <c r="C911" t="s">
        <v>912</v>
      </c>
      <c r="D911" t="s">
        <v>3</v>
      </c>
      <c r="E911" t="s">
        <v>914</v>
      </c>
      <c r="F911" t="s">
        <v>915</v>
      </c>
      <c r="G911" t="s">
        <v>1858</v>
      </c>
      <c r="H911" t="s">
        <v>1859</v>
      </c>
      <c r="I911" s="2">
        <v>45742</v>
      </c>
      <c r="J911" s="3">
        <v>111847.19</v>
      </c>
      <c r="K911" t="s">
        <v>8</v>
      </c>
      <c r="L911" s="11">
        <f t="shared" si="28"/>
        <v>22472.36141528199</v>
      </c>
      <c r="M911" s="3">
        <v>22480.04</v>
      </c>
      <c r="N911" t="s">
        <v>31</v>
      </c>
      <c r="O911" s="2">
        <v>45802</v>
      </c>
      <c r="P911" t="s">
        <v>9</v>
      </c>
      <c r="Q911" s="4">
        <v>-55</v>
      </c>
      <c r="R911" s="4" t="str">
        <f t="shared" si="29"/>
        <v>NON SCADUTO</v>
      </c>
    </row>
    <row r="912" spans="1:18" x14ac:dyDescent="0.2">
      <c r="A912" t="s">
        <v>0</v>
      </c>
      <c r="B912" t="s">
        <v>1</v>
      </c>
      <c r="C912" t="s">
        <v>912</v>
      </c>
      <c r="D912" t="s">
        <v>3</v>
      </c>
      <c r="E912" t="s">
        <v>914</v>
      </c>
      <c r="F912" t="s">
        <v>915</v>
      </c>
      <c r="G912" t="s">
        <v>1860</v>
      </c>
      <c r="H912" t="s">
        <v>1861</v>
      </c>
      <c r="I912" s="2">
        <v>45742</v>
      </c>
      <c r="J912" s="3">
        <v>499.03</v>
      </c>
      <c r="K912" t="s">
        <v>8</v>
      </c>
      <c r="L912" s="11">
        <f t="shared" si="28"/>
        <v>100.26521468324927</v>
      </c>
      <c r="M912" s="3">
        <v>100.3</v>
      </c>
      <c r="N912" t="s">
        <v>31</v>
      </c>
      <c r="O912" s="2">
        <v>45802</v>
      </c>
      <c r="P912" t="s">
        <v>9</v>
      </c>
      <c r="Q912" s="4">
        <v>-55</v>
      </c>
      <c r="R912" s="4" t="str">
        <f t="shared" si="29"/>
        <v>NON SCADUTO</v>
      </c>
    </row>
    <row r="913" spans="1:18" x14ac:dyDescent="0.2">
      <c r="A913" t="s">
        <v>0</v>
      </c>
      <c r="B913" t="s">
        <v>1</v>
      </c>
      <c r="C913" t="s">
        <v>912</v>
      </c>
      <c r="D913" t="s">
        <v>3</v>
      </c>
      <c r="E913" t="s">
        <v>914</v>
      </c>
      <c r="F913" t="s">
        <v>915</v>
      </c>
      <c r="G913" t="s">
        <v>1862</v>
      </c>
      <c r="H913" t="s">
        <v>1863</v>
      </c>
      <c r="I913" s="2">
        <v>45742</v>
      </c>
      <c r="J913" s="3">
        <v>140535.29999999999</v>
      </c>
      <c r="K913" t="s">
        <v>8</v>
      </c>
      <c r="L913" s="11">
        <f t="shared" si="28"/>
        <v>28236.382632456647</v>
      </c>
      <c r="M913" s="3">
        <v>28246.03</v>
      </c>
      <c r="N913" t="s">
        <v>31</v>
      </c>
      <c r="O913" s="2">
        <v>45802</v>
      </c>
      <c r="P913" t="s">
        <v>9</v>
      </c>
      <c r="Q913" s="4">
        <v>-55</v>
      </c>
      <c r="R913" s="4" t="str">
        <f t="shared" si="29"/>
        <v>NON SCADUTO</v>
      </c>
    </row>
    <row r="914" spans="1:18" x14ac:dyDescent="0.2">
      <c r="A914" t="s">
        <v>0</v>
      </c>
      <c r="B914" t="s">
        <v>1</v>
      </c>
      <c r="C914" t="s">
        <v>912</v>
      </c>
      <c r="D914" t="s">
        <v>3</v>
      </c>
      <c r="E914" t="s">
        <v>914</v>
      </c>
      <c r="F914" t="s">
        <v>915</v>
      </c>
      <c r="G914" t="s">
        <v>1864</v>
      </c>
      <c r="H914" t="s">
        <v>1865</v>
      </c>
      <c r="I914" s="2">
        <v>45742</v>
      </c>
      <c r="J914" s="3">
        <v>38746.03</v>
      </c>
      <c r="K914" t="s">
        <v>8</v>
      </c>
      <c r="L914" s="11">
        <f t="shared" si="28"/>
        <v>7784.8606618311869</v>
      </c>
      <c r="M914" s="3">
        <v>7787.52</v>
      </c>
      <c r="N914" t="s">
        <v>31</v>
      </c>
      <c r="O914" s="2">
        <v>45802</v>
      </c>
      <c r="P914" t="s">
        <v>9</v>
      </c>
      <c r="Q914" s="4">
        <v>-55</v>
      </c>
      <c r="R914" s="4" t="str">
        <f t="shared" si="29"/>
        <v>NON SCADUTO</v>
      </c>
    </row>
    <row r="915" spans="1:18" x14ac:dyDescent="0.2">
      <c r="A915" t="s">
        <v>0</v>
      </c>
      <c r="B915" t="s">
        <v>1</v>
      </c>
      <c r="C915" t="s">
        <v>912</v>
      </c>
      <c r="D915" t="s">
        <v>3</v>
      </c>
      <c r="E915" t="s">
        <v>914</v>
      </c>
      <c r="F915" t="s">
        <v>915</v>
      </c>
      <c r="G915" t="s">
        <v>1866</v>
      </c>
      <c r="H915" t="s">
        <v>1867</v>
      </c>
      <c r="I915" s="2">
        <v>45742</v>
      </c>
      <c r="J915" s="3">
        <v>441.47</v>
      </c>
      <c r="K915" t="s">
        <v>8</v>
      </c>
      <c r="L915" s="11">
        <f t="shared" si="28"/>
        <v>88.700247131863946</v>
      </c>
      <c r="M915" s="3">
        <v>88.73</v>
      </c>
      <c r="N915" t="s">
        <v>31</v>
      </c>
      <c r="O915" s="2">
        <v>45802</v>
      </c>
      <c r="P915" t="s">
        <v>9</v>
      </c>
      <c r="Q915" s="4">
        <v>-55</v>
      </c>
      <c r="R915" s="4" t="str">
        <f t="shared" si="29"/>
        <v>NON SCADUTO</v>
      </c>
    </row>
    <row r="916" spans="1:18" x14ac:dyDescent="0.2">
      <c r="A916" t="s">
        <v>0</v>
      </c>
      <c r="B916" t="s">
        <v>1</v>
      </c>
      <c r="C916" t="s">
        <v>912</v>
      </c>
      <c r="D916" t="s">
        <v>3</v>
      </c>
      <c r="E916" t="s">
        <v>914</v>
      </c>
      <c r="F916" t="s">
        <v>915</v>
      </c>
      <c r="G916" t="s">
        <v>1868</v>
      </c>
      <c r="H916" t="s">
        <v>1869</v>
      </c>
      <c r="I916" s="2">
        <v>45742</v>
      </c>
      <c r="J916" s="3">
        <v>427.14</v>
      </c>
      <c r="K916" t="s">
        <v>8</v>
      </c>
      <c r="L916" s="11">
        <f t="shared" si="28"/>
        <v>85.821060456892567</v>
      </c>
      <c r="M916" s="3">
        <v>85.85</v>
      </c>
      <c r="N916" t="s">
        <v>31</v>
      </c>
      <c r="O916" s="2">
        <v>45802</v>
      </c>
      <c r="P916" t="s">
        <v>9</v>
      </c>
      <c r="Q916" s="4">
        <v>-55</v>
      </c>
      <c r="R916" s="4" t="str">
        <f t="shared" si="29"/>
        <v>NON SCADUTO</v>
      </c>
    </row>
    <row r="917" spans="1:18" x14ac:dyDescent="0.2">
      <c r="A917" t="s">
        <v>0</v>
      </c>
      <c r="B917" t="s">
        <v>1</v>
      </c>
      <c r="C917" t="s">
        <v>912</v>
      </c>
      <c r="D917" t="s">
        <v>3</v>
      </c>
      <c r="E917" t="s">
        <v>914</v>
      </c>
      <c r="F917" t="s">
        <v>915</v>
      </c>
      <c r="G917" t="s">
        <v>1870</v>
      </c>
      <c r="H917" t="s">
        <v>1871</v>
      </c>
      <c r="I917" s="2">
        <v>45741</v>
      </c>
      <c r="J917" s="3">
        <v>18533.75</v>
      </c>
      <c r="K917" t="s">
        <v>8</v>
      </c>
      <c r="L917" s="11">
        <f t="shared" si="28"/>
        <v>3723.8050270237686</v>
      </c>
      <c r="M917" s="3">
        <v>3724.18</v>
      </c>
      <c r="N917" t="s">
        <v>31</v>
      </c>
      <c r="O917" s="2">
        <v>45801</v>
      </c>
      <c r="P917" t="s">
        <v>9</v>
      </c>
      <c r="Q917" s="4">
        <v>-54</v>
      </c>
      <c r="R917" s="4" t="str">
        <f t="shared" si="29"/>
        <v>NON SCADUTO</v>
      </c>
    </row>
    <row r="918" spans="1:18" x14ac:dyDescent="0.2">
      <c r="A918" t="s">
        <v>0</v>
      </c>
      <c r="B918" t="s">
        <v>1</v>
      </c>
      <c r="C918" t="s">
        <v>912</v>
      </c>
      <c r="D918" t="s">
        <v>3</v>
      </c>
      <c r="E918" t="s">
        <v>914</v>
      </c>
      <c r="F918" t="s">
        <v>915</v>
      </c>
      <c r="G918" t="s">
        <v>1872</v>
      </c>
      <c r="H918" t="s">
        <v>1873</v>
      </c>
      <c r="I918" s="2">
        <v>45741</v>
      </c>
      <c r="J918" s="3">
        <v>20961.439999999999</v>
      </c>
      <c r="K918" t="s">
        <v>8</v>
      </c>
      <c r="L918" s="11">
        <f t="shared" si="28"/>
        <v>4211.5770227642597</v>
      </c>
      <c r="M918" s="3">
        <v>4212</v>
      </c>
      <c r="N918" t="s">
        <v>31</v>
      </c>
      <c r="O918" s="2">
        <v>45801</v>
      </c>
      <c r="P918" t="s">
        <v>9</v>
      </c>
      <c r="Q918" s="4">
        <v>-54</v>
      </c>
      <c r="R918" s="4" t="str">
        <f t="shared" si="29"/>
        <v>NON SCADUTO</v>
      </c>
    </row>
    <row r="919" spans="1:18" x14ac:dyDescent="0.2">
      <c r="A919" t="s">
        <v>0</v>
      </c>
      <c r="B919" t="s">
        <v>1</v>
      </c>
      <c r="C919" t="s">
        <v>912</v>
      </c>
      <c r="D919" t="s">
        <v>672</v>
      </c>
      <c r="E919" t="s">
        <v>914</v>
      </c>
      <c r="F919" t="s">
        <v>915</v>
      </c>
      <c r="G919" t="s">
        <v>1874</v>
      </c>
      <c r="H919" t="s">
        <v>1875</v>
      </c>
      <c r="I919" s="2">
        <v>45579</v>
      </c>
      <c r="J919" s="3">
        <v>94.93</v>
      </c>
      <c r="K919" t="s">
        <v>8</v>
      </c>
      <c r="L919" s="11">
        <f t="shared" si="28"/>
        <v>19.073355970344178</v>
      </c>
      <c r="M919" s="3">
        <v>19.079999999999998</v>
      </c>
      <c r="N919" t="s">
        <v>31</v>
      </c>
      <c r="O919" s="2">
        <v>45639</v>
      </c>
      <c r="P919" t="s">
        <v>9</v>
      </c>
      <c r="Q919" s="4">
        <v>108</v>
      </c>
      <c r="R919" s="4" t="str">
        <f t="shared" si="29"/>
        <v>91-120 DAYS</v>
      </c>
    </row>
    <row r="920" spans="1:18" x14ac:dyDescent="0.2">
      <c r="A920" t="s">
        <v>0</v>
      </c>
      <c r="B920" t="s">
        <v>1</v>
      </c>
      <c r="C920" t="s">
        <v>912</v>
      </c>
      <c r="D920" t="s">
        <v>672</v>
      </c>
      <c r="E920" t="s">
        <v>914</v>
      </c>
      <c r="F920" t="s">
        <v>915</v>
      </c>
      <c r="G920" t="s">
        <v>1876</v>
      </c>
      <c r="H920" t="s">
        <v>1877</v>
      </c>
      <c r="I920" s="2">
        <v>45579</v>
      </c>
      <c r="J920" s="3">
        <v>13850.96</v>
      </c>
      <c r="K920" t="s">
        <v>8</v>
      </c>
      <c r="L920" s="11">
        <f t="shared" si="28"/>
        <v>2782.9378553776291</v>
      </c>
      <c r="M920" s="3">
        <v>2784</v>
      </c>
      <c r="N920" t="s">
        <v>31</v>
      </c>
      <c r="O920" s="2">
        <v>45639</v>
      </c>
      <c r="P920" t="s">
        <v>9</v>
      </c>
      <c r="Q920" s="4">
        <v>108</v>
      </c>
      <c r="R920" s="4" t="str">
        <f t="shared" si="29"/>
        <v>91-120 DAYS</v>
      </c>
    </row>
    <row r="921" spans="1:18" x14ac:dyDescent="0.2">
      <c r="A921" t="s">
        <v>0</v>
      </c>
      <c r="B921" t="s">
        <v>1</v>
      </c>
      <c r="C921" t="s">
        <v>912</v>
      </c>
      <c r="D921" t="s">
        <v>672</v>
      </c>
      <c r="E921" t="s">
        <v>914</v>
      </c>
      <c r="F921" t="s">
        <v>915</v>
      </c>
      <c r="G921" t="s">
        <v>1878</v>
      </c>
      <c r="H921" t="s">
        <v>1879</v>
      </c>
      <c r="I921" s="2">
        <v>45576</v>
      </c>
      <c r="J921" s="3">
        <v>33697.69</v>
      </c>
      <c r="K921" t="s">
        <v>8</v>
      </c>
      <c r="L921" s="11">
        <f t="shared" si="28"/>
        <v>6770.5471057443092</v>
      </c>
      <c r="M921" s="3">
        <v>6772.18</v>
      </c>
      <c r="N921" t="s">
        <v>31</v>
      </c>
      <c r="O921" s="2">
        <v>45636</v>
      </c>
      <c r="P921" t="s">
        <v>9</v>
      </c>
      <c r="Q921" s="4">
        <v>111</v>
      </c>
      <c r="R921" s="4" t="str">
        <f t="shared" si="29"/>
        <v>91-120 DAYS</v>
      </c>
    </row>
    <row r="922" spans="1:18" x14ac:dyDescent="0.2">
      <c r="A922" t="s">
        <v>0</v>
      </c>
      <c r="B922" t="s">
        <v>1</v>
      </c>
      <c r="C922" t="s">
        <v>912</v>
      </c>
      <c r="D922" t="s">
        <v>672</v>
      </c>
      <c r="E922" t="s">
        <v>914</v>
      </c>
      <c r="F922" t="s">
        <v>915</v>
      </c>
      <c r="G922" t="s">
        <v>1880</v>
      </c>
      <c r="H922" t="s">
        <v>1881</v>
      </c>
      <c r="I922" s="2">
        <v>45576</v>
      </c>
      <c r="J922" s="3">
        <v>101814.93</v>
      </c>
      <c r="K922" t="s">
        <v>8</v>
      </c>
      <c r="L922" s="11">
        <f t="shared" si="28"/>
        <v>20456.677583331657</v>
      </c>
      <c r="M922" s="3">
        <v>20461.61</v>
      </c>
      <c r="N922" t="s">
        <v>31</v>
      </c>
      <c r="O922" s="2">
        <v>45636</v>
      </c>
      <c r="P922" t="s">
        <v>9</v>
      </c>
      <c r="Q922" s="4">
        <v>111</v>
      </c>
      <c r="R922" s="4" t="str">
        <f t="shared" si="29"/>
        <v>91-120 DAYS</v>
      </c>
    </row>
    <row r="923" spans="1:18" x14ac:dyDescent="0.2">
      <c r="A923" t="s">
        <v>0</v>
      </c>
      <c r="B923" t="s">
        <v>1</v>
      </c>
      <c r="C923" t="s">
        <v>912</v>
      </c>
      <c r="D923" t="s">
        <v>672</v>
      </c>
      <c r="E923" t="s">
        <v>914</v>
      </c>
      <c r="F923" t="s">
        <v>915</v>
      </c>
      <c r="G923" t="s">
        <v>1882</v>
      </c>
      <c r="H923" t="s">
        <v>1883</v>
      </c>
      <c r="I923" s="2">
        <v>45576</v>
      </c>
      <c r="J923" s="3">
        <v>181536.31</v>
      </c>
      <c r="K923" t="s">
        <v>8</v>
      </c>
      <c r="L923" s="11">
        <f t="shared" si="28"/>
        <v>36474.314359767734</v>
      </c>
      <c r="M923" s="3">
        <v>36483.11</v>
      </c>
      <c r="N923" t="s">
        <v>31</v>
      </c>
      <c r="O923" s="2">
        <v>45636</v>
      </c>
      <c r="P923" t="s">
        <v>9</v>
      </c>
      <c r="Q923" s="4">
        <v>111</v>
      </c>
      <c r="R923" s="4" t="str">
        <f t="shared" si="29"/>
        <v>91-120 DAYS</v>
      </c>
    </row>
    <row r="924" spans="1:18" x14ac:dyDescent="0.2">
      <c r="A924" t="s">
        <v>0</v>
      </c>
      <c r="B924" t="s">
        <v>1</v>
      </c>
      <c r="C924" t="s">
        <v>912</v>
      </c>
      <c r="D924" t="s">
        <v>672</v>
      </c>
      <c r="E924" t="s">
        <v>914</v>
      </c>
      <c r="F924" t="s">
        <v>915</v>
      </c>
      <c r="G924" t="s">
        <v>1884</v>
      </c>
      <c r="H924" t="s">
        <v>1885</v>
      </c>
      <c r="I924" s="2">
        <v>45576</v>
      </c>
      <c r="J924" s="3">
        <v>177925.59</v>
      </c>
      <c r="K924" t="s">
        <v>8</v>
      </c>
      <c r="L924" s="11">
        <f t="shared" si="28"/>
        <v>35748.847722569364</v>
      </c>
      <c r="M924" s="3">
        <v>35757.47</v>
      </c>
      <c r="N924" t="s">
        <v>31</v>
      </c>
      <c r="O924" s="2">
        <v>45636</v>
      </c>
      <c r="P924" t="s">
        <v>9</v>
      </c>
      <c r="Q924" s="4">
        <v>111</v>
      </c>
      <c r="R924" s="4" t="str">
        <f t="shared" si="29"/>
        <v>91-120 DAYS</v>
      </c>
    </row>
    <row r="925" spans="1:18" x14ac:dyDescent="0.2">
      <c r="A925" t="s">
        <v>0</v>
      </c>
      <c r="B925" t="s">
        <v>1</v>
      </c>
      <c r="C925" t="s">
        <v>912</v>
      </c>
      <c r="D925" t="s">
        <v>672</v>
      </c>
      <c r="E925" t="s">
        <v>914</v>
      </c>
      <c r="F925" t="s">
        <v>915</v>
      </c>
      <c r="G925" t="s">
        <v>1886</v>
      </c>
      <c r="H925" t="s">
        <v>1887</v>
      </c>
      <c r="I925" s="2">
        <v>45576</v>
      </c>
      <c r="J925" s="3">
        <v>1478.29</v>
      </c>
      <c r="K925" t="s">
        <v>8</v>
      </c>
      <c r="L925" s="11">
        <f t="shared" si="28"/>
        <v>297.01834401559142</v>
      </c>
      <c r="M925" s="3">
        <v>297.08999999999997</v>
      </c>
      <c r="N925" t="s">
        <v>31</v>
      </c>
      <c r="O925" s="2">
        <v>45636</v>
      </c>
      <c r="P925" t="s">
        <v>9</v>
      </c>
      <c r="Q925" s="4">
        <v>111</v>
      </c>
      <c r="R925" s="4" t="str">
        <f t="shared" si="29"/>
        <v>91-120 DAYS</v>
      </c>
    </row>
    <row r="926" spans="1:18" x14ac:dyDescent="0.2">
      <c r="A926" t="s">
        <v>0</v>
      </c>
      <c r="B926" t="s">
        <v>1</v>
      </c>
      <c r="C926" t="s">
        <v>912</v>
      </c>
      <c r="D926" t="s">
        <v>672</v>
      </c>
      <c r="E926" t="s">
        <v>914</v>
      </c>
      <c r="F926" t="s">
        <v>915</v>
      </c>
      <c r="G926" t="s">
        <v>1888</v>
      </c>
      <c r="H926" t="s">
        <v>1889</v>
      </c>
      <c r="I926" s="2">
        <v>45574</v>
      </c>
      <c r="J926" s="3">
        <v>172764.95</v>
      </c>
      <c r="K926" t="s">
        <v>8</v>
      </c>
      <c r="L926" s="11">
        <f t="shared" si="28"/>
        <v>34711.970826384844</v>
      </c>
      <c r="M926" s="3">
        <v>34711.97</v>
      </c>
      <c r="N926" t="s">
        <v>31</v>
      </c>
      <c r="O926" s="2">
        <v>45634</v>
      </c>
      <c r="P926" t="s">
        <v>9</v>
      </c>
      <c r="Q926" s="4">
        <v>113</v>
      </c>
      <c r="R926" s="4" t="str">
        <f t="shared" si="29"/>
        <v>91-120 DAYS</v>
      </c>
    </row>
    <row r="927" spans="1:18" x14ac:dyDescent="0.2">
      <c r="A927" t="s">
        <v>0</v>
      </c>
      <c r="B927" t="s">
        <v>1</v>
      </c>
      <c r="C927" t="s">
        <v>912</v>
      </c>
      <c r="D927" t="s">
        <v>672</v>
      </c>
      <c r="E927" t="s">
        <v>914</v>
      </c>
      <c r="F927" t="s">
        <v>915</v>
      </c>
      <c r="G927" t="s">
        <v>1890</v>
      </c>
      <c r="H927" t="s">
        <v>1891</v>
      </c>
      <c r="I927" s="2">
        <v>45574</v>
      </c>
      <c r="J927" s="3">
        <v>173967.21</v>
      </c>
      <c r="K927" t="s">
        <v>8</v>
      </c>
      <c r="L927" s="11">
        <f t="shared" si="28"/>
        <v>34953.529163569146</v>
      </c>
      <c r="M927" s="3">
        <v>34953.53</v>
      </c>
      <c r="N927" t="s">
        <v>31</v>
      </c>
      <c r="O927" s="2">
        <v>45634</v>
      </c>
      <c r="P927" t="s">
        <v>9</v>
      </c>
      <c r="Q927" s="4">
        <v>113</v>
      </c>
      <c r="R927" s="4" t="str">
        <f t="shared" si="29"/>
        <v>91-120 DAYS</v>
      </c>
    </row>
    <row r="928" spans="1:18" x14ac:dyDescent="0.2">
      <c r="A928" t="s">
        <v>0</v>
      </c>
      <c r="B928" t="s">
        <v>1</v>
      </c>
      <c r="C928" t="s">
        <v>912</v>
      </c>
      <c r="D928" t="s">
        <v>672</v>
      </c>
      <c r="E928" t="s">
        <v>914</v>
      </c>
      <c r="F928" t="s">
        <v>915</v>
      </c>
      <c r="G928" t="s">
        <v>1892</v>
      </c>
      <c r="H928" t="s">
        <v>1893</v>
      </c>
      <c r="I928" s="2">
        <v>45574</v>
      </c>
      <c r="J928" s="3">
        <v>110155.77</v>
      </c>
      <c r="K928" t="s">
        <v>8</v>
      </c>
      <c r="L928" s="11">
        <f t="shared" si="28"/>
        <v>22132.520945932371</v>
      </c>
      <c r="M928" s="3">
        <v>22132.52</v>
      </c>
      <c r="N928" t="s">
        <v>31</v>
      </c>
      <c r="O928" s="2">
        <v>45634</v>
      </c>
      <c r="P928" t="s">
        <v>9</v>
      </c>
      <c r="Q928" s="4">
        <v>113</v>
      </c>
      <c r="R928" s="4" t="str">
        <f t="shared" si="29"/>
        <v>91-120 DAYS</v>
      </c>
    </row>
    <row r="929" spans="1:18" x14ac:dyDescent="0.2">
      <c r="A929" t="s">
        <v>0</v>
      </c>
      <c r="B929" t="s">
        <v>1</v>
      </c>
      <c r="C929" t="s">
        <v>912</v>
      </c>
      <c r="D929" t="s">
        <v>672</v>
      </c>
      <c r="E929" t="s">
        <v>914</v>
      </c>
      <c r="F929" t="s">
        <v>915</v>
      </c>
      <c r="G929" t="s">
        <v>1894</v>
      </c>
      <c r="H929" t="s">
        <v>1895</v>
      </c>
      <c r="I929" s="2">
        <v>45574</v>
      </c>
      <c r="J929" s="3">
        <v>33832.19</v>
      </c>
      <c r="K929" t="s">
        <v>8</v>
      </c>
      <c r="L929" s="11">
        <f t="shared" si="28"/>
        <v>6797.5708746056944</v>
      </c>
      <c r="M929" s="3">
        <v>6797.57</v>
      </c>
      <c r="N929" t="s">
        <v>31</v>
      </c>
      <c r="O929" s="2">
        <v>45634</v>
      </c>
      <c r="P929" t="s">
        <v>9</v>
      </c>
      <c r="Q929" s="4">
        <v>113</v>
      </c>
      <c r="R929" s="4" t="str">
        <f t="shared" si="29"/>
        <v>91-120 DAYS</v>
      </c>
    </row>
    <row r="930" spans="1:18" x14ac:dyDescent="0.2">
      <c r="A930" t="s">
        <v>0</v>
      </c>
      <c r="B930" t="s">
        <v>1</v>
      </c>
      <c r="C930" t="s">
        <v>912</v>
      </c>
      <c r="D930" t="s">
        <v>672</v>
      </c>
      <c r="E930" t="s">
        <v>914</v>
      </c>
      <c r="F930" t="s">
        <v>915</v>
      </c>
      <c r="G930" t="s">
        <v>1896</v>
      </c>
      <c r="H930" t="s">
        <v>1897</v>
      </c>
      <c r="I930" s="2">
        <v>45574</v>
      </c>
      <c r="J930" s="3">
        <v>170417.3</v>
      </c>
      <c r="K930" t="s">
        <v>8</v>
      </c>
      <c r="L930" s="11">
        <f t="shared" si="28"/>
        <v>34240.280484619558</v>
      </c>
      <c r="M930" s="3">
        <v>34240.28</v>
      </c>
      <c r="N930" t="s">
        <v>31</v>
      </c>
      <c r="O930" s="2">
        <v>45634</v>
      </c>
      <c r="P930" t="s">
        <v>9</v>
      </c>
      <c r="Q930" s="4">
        <v>113</v>
      </c>
      <c r="R930" s="4" t="str">
        <f t="shared" si="29"/>
        <v>91-120 DAYS</v>
      </c>
    </row>
    <row r="931" spans="1:18" x14ac:dyDescent="0.2">
      <c r="A931" t="s">
        <v>0</v>
      </c>
      <c r="B931" t="s">
        <v>1</v>
      </c>
      <c r="C931" t="s">
        <v>912</v>
      </c>
      <c r="D931" t="s">
        <v>672</v>
      </c>
      <c r="E931" t="s">
        <v>914</v>
      </c>
      <c r="F931" t="s">
        <v>915</v>
      </c>
      <c r="G931" t="s">
        <v>1898</v>
      </c>
      <c r="H931" t="s">
        <v>1899</v>
      </c>
      <c r="I931" s="2">
        <v>45572</v>
      </c>
      <c r="J931" s="3">
        <v>156981.62</v>
      </c>
      <c r="K931" t="s">
        <v>8</v>
      </c>
      <c r="L931" s="11">
        <f t="shared" si="28"/>
        <v>31540.780775953866</v>
      </c>
      <c r="M931" s="3">
        <v>31543.95</v>
      </c>
      <c r="N931" t="s">
        <v>31</v>
      </c>
      <c r="O931" s="2">
        <v>45632</v>
      </c>
      <c r="P931" t="s">
        <v>9</v>
      </c>
      <c r="Q931" s="4">
        <v>115</v>
      </c>
      <c r="R931" s="4" t="str">
        <f t="shared" si="29"/>
        <v>91-120 DAYS</v>
      </c>
    </row>
    <row r="932" spans="1:18" x14ac:dyDescent="0.2">
      <c r="A932" t="s">
        <v>0</v>
      </c>
      <c r="B932" t="s">
        <v>1</v>
      </c>
      <c r="C932" t="s">
        <v>912</v>
      </c>
      <c r="D932" t="s">
        <v>672</v>
      </c>
      <c r="E932" t="s">
        <v>914</v>
      </c>
      <c r="F932" t="s">
        <v>915</v>
      </c>
      <c r="G932" t="s">
        <v>1900</v>
      </c>
      <c r="H932" t="s">
        <v>1901</v>
      </c>
      <c r="I932" s="2">
        <v>45572</v>
      </c>
      <c r="J932" s="3">
        <v>92355.15</v>
      </c>
      <c r="K932" t="s">
        <v>8</v>
      </c>
      <c r="L932" s="11">
        <f t="shared" si="28"/>
        <v>18556.016555825681</v>
      </c>
      <c r="M932" s="3">
        <v>18557.88</v>
      </c>
      <c r="N932" t="s">
        <v>31</v>
      </c>
      <c r="O932" s="2">
        <v>45632</v>
      </c>
      <c r="P932" t="s">
        <v>9</v>
      </c>
      <c r="Q932" s="4">
        <v>115</v>
      </c>
      <c r="R932" s="4" t="str">
        <f t="shared" si="29"/>
        <v>91-120 DAYS</v>
      </c>
    </row>
    <row r="933" spans="1:18" x14ac:dyDescent="0.2">
      <c r="A933" t="s">
        <v>0</v>
      </c>
      <c r="B933" t="s">
        <v>1</v>
      </c>
      <c r="C933" t="s">
        <v>912</v>
      </c>
      <c r="D933" t="s">
        <v>672</v>
      </c>
      <c r="E933" t="s">
        <v>914</v>
      </c>
      <c r="F933" t="s">
        <v>915</v>
      </c>
      <c r="G933" t="s">
        <v>1902</v>
      </c>
      <c r="H933" t="s">
        <v>1903</v>
      </c>
      <c r="I933" s="2">
        <v>45572</v>
      </c>
      <c r="J933" s="3">
        <v>171019.37</v>
      </c>
      <c r="K933" t="s">
        <v>8</v>
      </c>
      <c r="L933" s="11">
        <f t="shared" si="28"/>
        <v>34361.248518213419</v>
      </c>
      <c r="M933" s="3">
        <v>34364.699999999997</v>
      </c>
      <c r="N933" t="s">
        <v>31</v>
      </c>
      <c r="O933" s="2">
        <v>45632</v>
      </c>
      <c r="P933" t="s">
        <v>9</v>
      </c>
      <c r="Q933" s="4">
        <v>115</v>
      </c>
      <c r="R933" s="4" t="str">
        <f t="shared" si="29"/>
        <v>91-120 DAYS</v>
      </c>
    </row>
    <row r="934" spans="1:18" x14ac:dyDescent="0.2">
      <c r="A934" t="s">
        <v>0</v>
      </c>
      <c r="B934" t="s">
        <v>1</v>
      </c>
      <c r="C934" t="s">
        <v>912</v>
      </c>
      <c r="D934" t="s">
        <v>672</v>
      </c>
      <c r="E934" t="s">
        <v>914</v>
      </c>
      <c r="F934" t="s">
        <v>915</v>
      </c>
      <c r="G934" t="s">
        <v>1904</v>
      </c>
      <c r="H934" t="s">
        <v>1905</v>
      </c>
      <c r="I934" s="2">
        <v>45569</v>
      </c>
      <c r="J934" s="3">
        <v>2634.55</v>
      </c>
      <c r="K934" t="s">
        <v>8</v>
      </c>
      <c r="L934" s="11">
        <f t="shared" si="28"/>
        <v>529.33435132908721</v>
      </c>
      <c r="M934" s="3">
        <v>529.41999999999996</v>
      </c>
      <c r="N934" t="s">
        <v>31</v>
      </c>
      <c r="O934" s="2">
        <v>45629</v>
      </c>
      <c r="P934" t="s">
        <v>9</v>
      </c>
      <c r="Q934" s="4">
        <v>118</v>
      </c>
      <c r="R934" s="4" t="str">
        <f t="shared" si="29"/>
        <v>91-120 DAYS</v>
      </c>
    </row>
    <row r="935" spans="1:18" x14ac:dyDescent="0.2">
      <c r="A935" t="s">
        <v>0</v>
      </c>
      <c r="B935" t="s">
        <v>1</v>
      </c>
      <c r="C935" t="s">
        <v>912</v>
      </c>
      <c r="D935" t="s">
        <v>672</v>
      </c>
      <c r="E935" t="s">
        <v>914</v>
      </c>
      <c r="F935" t="s">
        <v>915</v>
      </c>
      <c r="G935" t="s">
        <v>1906</v>
      </c>
      <c r="H935" t="s">
        <v>1907</v>
      </c>
      <c r="I935" s="2">
        <v>45569</v>
      </c>
      <c r="J935" s="3">
        <v>112.56</v>
      </c>
      <c r="K935" t="s">
        <v>8</v>
      </c>
      <c r="L935" s="11">
        <f t="shared" si="28"/>
        <v>22.615579353438751</v>
      </c>
      <c r="M935" s="3">
        <v>22.62</v>
      </c>
      <c r="N935" t="s">
        <v>31</v>
      </c>
      <c r="O935" s="2">
        <v>45629</v>
      </c>
      <c r="P935" t="s">
        <v>9</v>
      </c>
      <c r="Q935" s="4">
        <v>118</v>
      </c>
      <c r="R935" s="4" t="str">
        <f t="shared" si="29"/>
        <v>91-120 DAYS</v>
      </c>
    </row>
    <row r="936" spans="1:18" x14ac:dyDescent="0.2">
      <c r="A936" t="s">
        <v>0</v>
      </c>
      <c r="B936" t="s">
        <v>1</v>
      </c>
      <c r="C936" t="s">
        <v>912</v>
      </c>
      <c r="D936" t="s">
        <v>672</v>
      </c>
      <c r="E936" t="s">
        <v>914</v>
      </c>
      <c r="F936" t="s">
        <v>915</v>
      </c>
      <c r="G936" t="s">
        <v>1908</v>
      </c>
      <c r="H936" t="s">
        <v>1909</v>
      </c>
      <c r="I936" s="2">
        <v>45569</v>
      </c>
      <c r="J936" s="3">
        <v>37952.800000000003</v>
      </c>
      <c r="K936" t="s">
        <v>8</v>
      </c>
      <c r="L936" s="11">
        <f t="shared" si="28"/>
        <v>7625.4847200176819</v>
      </c>
      <c r="M936" s="3">
        <v>7626.71</v>
      </c>
      <c r="N936" t="s">
        <v>31</v>
      </c>
      <c r="O936" s="2">
        <v>45629</v>
      </c>
      <c r="P936" t="s">
        <v>9</v>
      </c>
      <c r="Q936" s="4">
        <v>118</v>
      </c>
      <c r="R936" s="4" t="str">
        <f t="shared" si="29"/>
        <v>91-120 DAYS</v>
      </c>
    </row>
    <row r="937" spans="1:18" x14ac:dyDescent="0.2">
      <c r="A937" t="s">
        <v>0</v>
      </c>
      <c r="B937" t="s">
        <v>1</v>
      </c>
      <c r="C937" t="s">
        <v>912</v>
      </c>
      <c r="D937" t="s">
        <v>672</v>
      </c>
      <c r="E937" t="s">
        <v>914</v>
      </c>
      <c r="F937" t="s">
        <v>915</v>
      </c>
      <c r="G937" t="s">
        <v>1910</v>
      </c>
      <c r="H937" t="s">
        <v>1911</v>
      </c>
      <c r="I937" s="2">
        <v>45569</v>
      </c>
      <c r="J937" s="3">
        <v>198103.12</v>
      </c>
      <c r="K937" t="s">
        <v>8</v>
      </c>
      <c r="L937" s="11">
        <f t="shared" si="28"/>
        <v>39802.92137992003</v>
      </c>
      <c r="M937" s="3">
        <v>39809.32</v>
      </c>
      <c r="N937" t="s">
        <v>31</v>
      </c>
      <c r="O937" s="2">
        <v>45629</v>
      </c>
      <c r="P937" t="s">
        <v>9</v>
      </c>
      <c r="Q937" s="4">
        <v>118</v>
      </c>
      <c r="R937" s="4" t="str">
        <f t="shared" si="29"/>
        <v>91-120 DAYS</v>
      </c>
    </row>
    <row r="938" spans="1:18" x14ac:dyDescent="0.2">
      <c r="A938" t="s">
        <v>0</v>
      </c>
      <c r="B938" t="s">
        <v>1</v>
      </c>
      <c r="C938" t="s">
        <v>912</v>
      </c>
      <c r="D938" t="s">
        <v>672</v>
      </c>
      <c r="E938" t="s">
        <v>914</v>
      </c>
      <c r="F938" t="s">
        <v>915</v>
      </c>
      <c r="G938" t="s">
        <v>1912</v>
      </c>
      <c r="H938" t="s">
        <v>1913</v>
      </c>
      <c r="I938" s="2">
        <v>45587</v>
      </c>
      <c r="J938" s="3">
        <v>139230.1</v>
      </c>
      <c r="K938" t="s">
        <v>8</v>
      </c>
      <c r="L938" s="11">
        <f t="shared" si="28"/>
        <v>27974.141568383195</v>
      </c>
      <c r="M938" s="3">
        <v>28001.71</v>
      </c>
      <c r="N938" t="s">
        <v>31</v>
      </c>
      <c r="O938" s="2">
        <v>45647</v>
      </c>
      <c r="P938" t="s">
        <v>9</v>
      </c>
      <c r="Q938" s="4">
        <v>100</v>
      </c>
      <c r="R938" s="4" t="str">
        <f t="shared" si="29"/>
        <v>91-120 DAYS</v>
      </c>
    </row>
    <row r="939" spans="1:18" x14ac:dyDescent="0.2">
      <c r="A939" t="s">
        <v>0</v>
      </c>
      <c r="B939" t="s">
        <v>1</v>
      </c>
      <c r="C939" t="s">
        <v>912</v>
      </c>
      <c r="D939" t="s">
        <v>672</v>
      </c>
      <c r="E939" t="s">
        <v>914</v>
      </c>
      <c r="F939" t="s">
        <v>915</v>
      </c>
      <c r="G939" t="s">
        <v>1914</v>
      </c>
      <c r="H939" t="s">
        <v>1915</v>
      </c>
      <c r="I939" s="2">
        <v>45587</v>
      </c>
      <c r="J939" s="3">
        <v>124472.22</v>
      </c>
      <c r="K939" t="s">
        <v>8</v>
      </c>
      <c r="L939" s="11">
        <f t="shared" si="28"/>
        <v>25008.985151996141</v>
      </c>
      <c r="M939" s="3">
        <v>25033.63</v>
      </c>
      <c r="N939" t="s">
        <v>31</v>
      </c>
      <c r="O939" s="2">
        <v>45647</v>
      </c>
      <c r="P939" t="s">
        <v>9</v>
      </c>
      <c r="Q939" s="4">
        <v>100</v>
      </c>
      <c r="R939" s="4" t="str">
        <f t="shared" si="29"/>
        <v>91-120 DAYS</v>
      </c>
    </row>
    <row r="940" spans="1:18" x14ac:dyDescent="0.2">
      <c r="A940" t="s">
        <v>0</v>
      </c>
      <c r="B940" t="s">
        <v>1</v>
      </c>
      <c r="C940" t="s">
        <v>912</v>
      </c>
      <c r="D940" t="s">
        <v>672</v>
      </c>
      <c r="E940" t="s">
        <v>914</v>
      </c>
      <c r="F940" t="s">
        <v>915</v>
      </c>
      <c r="G940" t="s">
        <v>1916</v>
      </c>
      <c r="H940" t="s">
        <v>1917</v>
      </c>
      <c r="I940" s="2">
        <v>45587</v>
      </c>
      <c r="J940" s="3">
        <v>126647.25</v>
      </c>
      <c r="K940" t="s">
        <v>8</v>
      </c>
      <c r="L940" s="11">
        <f t="shared" si="28"/>
        <v>25445.992646320145</v>
      </c>
      <c r="M940" s="3">
        <v>25471.07</v>
      </c>
      <c r="N940" t="s">
        <v>31</v>
      </c>
      <c r="O940" s="2">
        <v>45647</v>
      </c>
      <c r="P940" t="s">
        <v>9</v>
      </c>
      <c r="Q940" s="4">
        <v>100</v>
      </c>
      <c r="R940" s="4" t="str">
        <f t="shared" si="29"/>
        <v>91-120 DAYS</v>
      </c>
    </row>
    <row r="941" spans="1:18" x14ac:dyDescent="0.2">
      <c r="A941" t="s">
        <v>0</v>
      </c>
      <c r="B941" t="s">
        <v>1</v>
      </c>
      <c r="C941" t="s">
        <v>912</v>
      </c>
      <c r="D941" t="s">
        <v>672</v>
      </c>
      <c r="E941" t="s">
        <v>914</v>
      </c>
      <c r="F941" t="s">
        <v>915</v>
      </c>
      <c r="G941" t="s">
        <v>1918</v>
      </c>
      <c r="H941" t="s">
        <v>1919</v>
      </c>
      <c r="I941" s="2">
        <v>45587</v>
      </c>
      <c r="J941" s="3">
        <v>128265.26</v>
      </c>
      <c r="K941" t="s">
        <v>8</v>
      </c>
      <c r="L941" s="11">
        <f t="shared" si="28"/>
        <v>25771.083562717242</v>
      </c>
      <c r="M941" s="3">
        <v>25796.48</v>
      </c>
      <c r="N941" t="s">
        <v>31</v>
      </c>
      <c r="O941" s="2">
        <v>45647</v>
      </c>
      <c r="P941" t="s">
        <v>9</v>
      </c>
      <c r="Q941" s="4">
        <v>100</v>
      </c>
      <c r="R941" s="4" t="str">
        <f t="shared" si="29"/>
        <v>91-120 DAYS</v>
      </c>
    </row>
    <row r="942" spans="1:18" x14ac:dyDescent="0.2">
      <c r="A942" t="s">
        <v>0</v>
      </c>
      <c r="B942" t="s">
        <v>1</v>
      </c>
      <c r="C942" t="s">
        <v>912</v>
      </c>
      <c r="D942" t="s">
        <v>672</v>
      </c>
      <c r="E942" t="s">
        <v>914</v>
      </c>
      <c r="F942" t="s">
        <v>915</v>
      </c>
      <c r="G942" t="s">
        <v>1920</v>
      </c>
      <c r="H942" t="s">
        <v>1921</v>
      </c>
      <c r="I942" s="2">
        <v>45583</v>
      </c>
      <c r="J942" s="3">
        <v>131049.64</v>
      </c>
      <c r="K942" t="s">
        <v>8</v>
      </c>
      <c r="L942" s="11">
        <f t="shared" si="28"/>
        <v>26330.521789797273</v>
      </c>
      <c r="M942" s="3">
        <v>26357.53</v>
      </c>
      <c r="N942" t="s">
        <v>31</v>
      </c>
      <c r="O942" s="2">
        <v>45643</v>
      </c>
      <c r="P942" t="s">
        <v>9</v>
      </c>
      <c r="Q942" s="4">
        <v>104</v>
      </c>
      <c r="R942" s="4" t="str">
        <f t="shared" si="29"/>
        <v>91-120 DAYS</v>
      </c>
    </row>
    <row r="943" spans="1:18" x14ac:dyDescent="0.2">
      <c r="A943" t="s">
        <v>0</v>
      </c>
      <c r="B943" t="s">
        <v>1</v>
      </c>
      <c r="C943" t="s">
        <v>912</v>
      </c>
      <c r="D943" t="s">
        <v>672</v>
      </c>
      <c r="E943" t="s">
        <v>914</v>
      </c>
      <c r="F943" t="s">
        <v>915</v>
      </c>
      <c r="G943" t="s">
        <v>1922</v>
      </c>
      <c r="H943" t="s">
        <v>1923</v>
      </c>
      <c r="I943" s="2">
        <v>45583</v>
      </c>
      <c r="J943" s="3">
        <v>122449.72</v>
      </c>
      <c r="K943" t="s">
        <v>8</v>
      </c>
      <c r="L943" s="11">
        <f t="shared" si="28"/>
        <v>24602.624018002451</v>
      </c>
      <c r="M943" s="3">
        <v>24627.86</v>
      </c>
      <c r="N943" t="s">
        <v>31</v>
      </c>
      <c r="O943" s="2">
        <v>45643</v>
      </c>
      <c r="P943" t="s">
        <v>9</v>
      </c>
      <c r="Q943" s="4">
        <v>104</v>
      </c>
      <c r="R943" s="4" t="str">
        <f t="shared" si="29"/>
        <v>91-120 DAYS</v>
      </c>
    </row>
    <row r="944" spans="1:18" x14ac:dyDescent="0.2">
      <c r="A944" t="s">
        <v>0</v>
      </c>
      <c r="B944" t="s">
        <v>1</v>
      </c>
      <c r="C944" t="s">
        <v>912</v>
      </c>
      <c r="D944" t="s">
        <v>672</v>
      </c>
      <c r="E944" t="s">
        <v>914</v>
      </c>
      <c r="F944" t="s">
        <v>915</v>
      </c>
      <c r="G944" t="s">
        <v>1924</v>
      </c>
      <c r="H944" t="s">
        <v>1925</v>
      </c>
      <c r="I944" s="2">
        <v>45583</v>
      </c>
      <c r="J944" s="3">
        <v>91546.06</v>
      </c>
      <c r="K944" t="s">
        <v>8</v>
      </c>
      <c r="L944" s="11">
        <f t="shared" si="28"/>
        <v>18393.454019408891</v>
      </c>
      <c r="M944" s="3">
        <v>18412.32</v>
      </c>
      <c r="N944" t="s">
        <v>31</v>
      </c>
      <c r="O944" s="2">
        <v>45643</v>
      </c>
      <c r="P944" t="s">
        <v>9</v>
      </c>
      <c r="Q944" s="4">
        <v>104</v>
      </c>
      <c r="R944" s="4" t="str">
        <f t="shared" si="29"/>
        <v>91-120 DAYS</v>
      </c>
    </row>
    <row r="945" spans="1:18" x14ac:dyDescent="0.2">
      <c r="A945" t="s">
        <v>0</v>
      </c>
      <c r="B945" t="s">
        <v>1</v>
      </c>
      <c r="C945" t="s">
        <v>912</v>
      </c>
      <c r="D945" t="s">
        <v>672</v>
      </c>
      <c r="E945" t="s">
        <v>914</v>
      </c>
      <c r="F945" t="s">
        <v>915</v>
      </c>
      <c r="G945" t="s">
        <v>1926</v>
      </c>
      <c r="H945" t="s">
        <v>1927</v>
      </c>
      <c r="I945" s="2">
        <v>45583</v>
      </c>
      <c r="J945" s="3">
        <v>6139.08</v>
      </c>
      <c r="K945" t="s">
        <v>8</v>
      </c>
      <c r="L945" s="11">
        <f t="shared" si="28"/>
        <v>1233.4652709409092</v>
      </c>
      <c r="M945" s="3">
        <v>1234.73</v>
      </c>
      <c r="N945" t="s">
        <v>31</v>
      </c>
      <c r="O945" s="2">
        <v>45643</v>
      </c>
      <c r="P945" t="s">
        <v>9</v>
      </c>
      <c r="Q945" s="4">
        <v>104</v>
      </c>
      <c r="R945" s="4" t="str">
        <f t="shared" si="29"/>
        <v>91-120 DAYS</v>
      </c>
    </row>
    <row r="946" spans="1:18" x14ac:dyDescent="0.2">
      <c r="A946" t="s">
        <v>0</v>
      </c>
      <c r="B946" t="s">
        <v>1</v>
      </c>
      <c r="C946" t="s">
        <v>912</v>
      </c>
      <c r="D946" t="s">
        <v>672</v>
      </c>
      <c r="E946" t="s">
        <v>914</v>
      </c>
      <c r="F946" t="s">
        <v>915</v>
      </c>
      <c r="G946" t="s">
        <v>1928</v>
      </c>
      <c r="H946" t="s">
        <v>1929</v>
      </c>
      <c r="I946" s="2">
        <v>45582</v>
      </c>
      <c r="J946" s="3">
        <v>123793.53</v>
      </c>
      <c r="K946" t="s">
        <v>8</v>
      </c>
      <c r="L946" s="11">
        <f t="shared" si="28"/>
        <v>24872.62261156095</v>
      </c>
      <c r="M946" s="3">
        <v>24879.119999999999</v>
      </c>
      <c r="N946" t="s">
        <v>31</v>
      </c>
      <c r="O946" s="2">
        <v>45642</v>
      </c>
      <c r="P946" t="s">
        <v>9</v>
      </c>
      <c r="Q946" s="4">
        <v>105</v>
      </c>
      <c r="R946" s="4" t="str">
        <f t="shared" si="29"/>
        <v>91-120 DAYS</v>
      </c>
    </row>
    <row r="947" spans="1:18" x14ac:dyDescent="0.2">
      <c r="A947" t="s">
        <v>0</v>
      </c>
      <c r="B947" t="s">
        <v>1</v>
      </c>
      <c r="C947" t="s">
        <v>912</v>
      </c>
      <c r="D947" t="s">
        <v>672</v>
      </c>
      <c r="E947" t="s">
        <v>914</v>
      </c>
      <c r="F947" t="s">
        <v>915</v>
      </c>
      <c r="G947" t="s">
        <v>1930</v>
      </c>
      <c r="H947" t="s">
        <v>1931</v>
      </c>
      <c r="I947" s="2">
        <v>45582</v>
      </c>
      <c r="J947" s="3">
        <v>161839.34</v>
      </c>
      <c r="K947" t="s">
        <v>8</v>
      </c>
      <c r="L947" s="11">
        <f t="shared" si="28"/>
        <v>32516.794920736975</v>
      </c>
      <c r="M947" s="3">
        <v>32525.29</v>
      </c>
      <c r="N947" t="s">
        <v>31</v>
      </c>
      <c r="O947" s="2">
        <v>45642</v>
      </c>
      <c r="P947" t="s">
        <v>9</v>
      </c>
      <c r="Q947" s="4">
        <v>105</v>
      </c>
      <c r="R947" s="4" t="str">
        <f t="shared" si="29"/>
        <v>91-120 DAYS</v>
      </c>
    </row>
    <row r="948" spans="1:18" x14ac:dyDescent="0.2">
      <c r="A948" t="s">
        <v>0</v>
      </c>
      <c r="B948" t="s">
        <v>1</v>
      </c>
      <c r="C948" t="s">
        <v>912</v>
      </c>
      <c r="D948" t="s">
        <v>672</v>
      </c>
      <c r="E948" t="s">
        <v>914</v>
      </c>
      <c r="F948" t="s">
        <v>915</v>
      </c>
      <c r="G948" t="s">
        <v>1932</v>
      </c>
      <c r="H948" t="s">
        <v>1933</v>
      </c>
      <c r="I948" s="2">
        <v>45582</v>
      </c>
      <c r="J948" s="3">
        <v>152548.87</v>
      </c>
      <c r="K948" t="s">
        <v>8</v>
      </c>
      <c r="L948" s="11">
        <f t="shared" si="28"/>
        <v>30650.151694762008</v>
      </c>
      <c r="M948" s="3">
        <v>30658.16</v>
      </c>
      <c r="N948" t="s">
        <v>31</v>
      </c>
      <c r="O948" s="2">
        <v>45642</v>
      </c>
      <c r="P948" t="s">
        <v>9</v>
      </c>
      <c r="Q948" s="4">
        <v>105</v>
      </c>
      <c r="R948" s="4" t="str">
        <f t="shared" si="29"/>
        <v>91-120 DAYS</v>
      </c>
    </row>
    <row r="949" spans="1:18" x14ac:dyDescent="0.2">
      <c r="A949" t="s">
        <v>0</v>
      </c>
      <c r="B949" t="s">
        <v>1</v>
      </c>
      <c r="C949" t="s">
        <v>912</v>
      </c>
      <c r="D949" t="s">
        <v>672</v>
      </c>
      <c r="E949" t="s">
        <v>914</v>
      </c>
      <c r="F949" t="s">
        <v>915</v>
      </c>
      <c r="G949" t="s">
        <v>1934</v>
      </c>
      <c r="H949" t="s">
        <v>1935</v>
      </c>
      <c r="I949" s="2">
        <v>45582</v>
      </c>
      <c r="J949" s="3">
        <v>144170.57</v>
      </c>
      <c r="K949" t="s">
        <v>8</v>
      </c>
      <c r="L949" s="11">
        <f t="shared" si="28"/>
        <v>28966.781860923027</v>
      </c>
      <c r="M949" s="3">
        <v>28974.35</v>
      </c>
      <c r="N949" t="s">
        <v>31</v>
      </c>
      <c r="O949" s="2">
        <v>45642</v>
      </c>
      <c r="P949" t="s">
        <v>9</v>
      </c>
      <c r="Q949" s="4">
        <v>105</v>
      </c>
      <c r="R949" s="4" t="str">
        <f t="shared" si="29"/>
        <v>91-120 DAYS</v>
      </c>
    </row>
    <row r="950" spans="1:18" x14ac:dyDescent="0.2">
      <c r="A950" t="s">
        <v>0</v>
      </c>
      <c r="B950" t="s">
        <v>1</v>
      </c>
      <c r="C950" t="s">
        <v>912</v>
      </c>
      <c r="D950" t="s">
        <v>672</v>
      </c>
      <c r="E950" t="s">
        <v>914</v>
      </c>
      <c r="F950" t="s">
        <v>915</v>
      </c>
      <c r="G950" t="s">
        <v>1936</v>
      </c>
      <c r="H950" t="s">
        <v>1937</v>
      </c>
      <c r="I950" s="2">
        <v>45582</v>
      </c>
      <c r="J950" s="3">
        <v>104702.18</v>
      </c>
      <c r="K950" t="s">
        <v>8</v>
      </c>
      <c r="L950" s="11">
        <f t="shared" si="28"/>
        <v>21036.784472885814</v>
      </c>
      <c r="M950" s="3">
        <v>21042.28</v>
      </c>
      <c r="N950" t="s">
        <v>31</v>
      </c>
      <c r="O950" s="2">
        <v>45642</v>
      </c>
      <c r="P950" t="s">
        <v>9</v>
      </c>
      <c r="Q950" s="4">
        <v>105</v>
      </c>
      <c r="R950" s="4" t="str">
        <f t="shared" si="29"/>
        <v>91-120 DAYS</v>
      </c>
    </row>
    <row r="951" spans="1:18" x14ac:dyDescent="0.2">
      <c r="A951" t="s">
        <v>0</v>
      </c>
      <c r="B951" t="s">
        <v>1</v>
      </c>
      <c r="C951" t="s">
        <v>912</v>
      </c>
      <c r="D951" t="s">
        <v>672</v>
      </c>
      <c r="E951" t="s">
        <v>914</v>
      </c>
      <c r="F951" t="s">
        <v>915</v>
      </c>
      <c r="G951" t="s">
        <v>1938</v>
      </c>
      <c r="H951" t="s">
        <v>1939</v>
      </c>
      <c r="I951" s="2">
        <v>45580</v>
      </c>
      <c r="J951" s="3">
        <v>111373.09</v>
      </c>
      <c r="K951" t="s">
        <v>8</v>
      </c>
      <c r="L951" s="11">
        <f t="shared" si="28"/>
        <v>22377.105141548291</v>
      </c>
      <c r="M951" s="3">
        <v>22389.25</v>
      </c>
      <c r="N951" t="s">
        <v>31</v>
      </c>
      <c r="O951" s="2">
        <v>45640</v>
      </c>
      <c r="P951" t="s">
        <v>9</v>
      </c>
      <c r="Q951" s="4">
        <v>107</v>
      </c>
      <c r="R951" s="4" t="str">
        <f t="shared" si="29"/>
        <v>91-120 DAYS</v>
      </c>
    </row>
    <row r="952" spans="1:18" x14ac:dyDescent="0.2">
      <c r="A952" t="s">
        <v>0</v>
      </c>
      <c r="B952" t="s">
        <v>1</v>
      </c>
      <c r="C952" t="s">
        <v>912</v>
      </c>
      <c r="D952" t="s">
        <v>672</v>
      </c>
      <c r="E952" t="s">
        <v>914</v>
      </c>
      <c r="F952" t="s">
        <v>915</v>
      </c>
      <c r="G952" t="s">
        <v>1940</v>
      </c>
      <c r="H952" t="s">
        <v>1941</v>
      </c>
      <c r="I952" s="2">
        <v>45580</v>
      </c>
      <c r="J952" s="3">
        <v>136316.26999999999</v>
      </c>
      <c r="K952" t="s">
        <v>8</v>
      </c>
      <c r="L952" s="11">
        <f t="shared" si="28"/>
        <v>27388.694219525423</v>
      </c>
      <c r="M952" s="3">
        <v>27403.56</v>
      </c>
      <c r="N952" t="s">
        <v>31</v>
      </c>
      <c r="O952" s="2">
        <v>45640</v>
      </c>
      <c r="P952" t="s">
        <v>9</v>
      </c>
      <c r="Q952" s="4">
        <v>107</v>
      </c>
      <c r="R952" s="4" t="str">
        <f t="shared" si="29"/>
        <v>91-120 DAYS</v>
      </c>
    </row>
    <row r="953" spans="1:18" x14ac:dyDescent="0.2">
      <c r="A953" t="s">
        <v>0</v>
      </c>
      <c r="B953" t="s">
        <v>1</v>
      </c>
      <c r="C953" t="s">
        <v>912</v>
      </c>
      <c r="D953" t="s">
        <v>672</v>
      </c>
      <c r="E953" t="s">
        <v>914</v>
      </c>
      <c r="F953" t="s">
        <v>915</v>
      </c>
      <c r="G953" t="s">
        <v>1942</v>
      </c>
      <c r="H953" t="s">
        <v>1943</v>
      </c>
      <c r="I953" s="2">
        <v>45580</v>
      </c>
      <c r="J953" s="3">
        <v>164460.32999999999</v>
      </c>
      <c r="K953" t="s">
        <v>8</v>
      </c>
      <c r="L953" s="11">
        <f t="shared" si="28"/>
        <v>33043.404793956317</v>
      </c>
      <c r="M953" s="3">
        <v>33061.339999999997</v>
      </c>
      <c r="N953" t="s">
        <v>31</v>
      </c>
      <c r="O953" s="2">
        <v>45640</v>
      </c>
      <c r="P953" t="s">
        <v>9</v>
      </c>
      <c r="Q953" s="4">
        <v>107</v>
      </c>
      <c r="R953" s="4" t="str">
        <f t="shared" si="29"/>
        <v>91-120 DAYS</v>
      </c>
    </row>
    <row r="954" spans="1:18" x14ac:dyDescent="0.2">
      <c r="A954" t="s">
        <v>0</v>
      </c>
      <c r="B954" t="s">
        <v>1</v>
      </c>
      <c r="C954" t="s">
        <v>912</v>
      </c>
      <c r="D954" t="s">
        <v>672</v>
      </c>
      <c r="E954" t="s">
        <v>914</v>
      </c>
      <c r="F954" t="s">
        <v>915</v>
      </c>
      <c r="G954" t="s">
        <v>1944</v>
      </c>
      <c r="H954" t="s">
        <v>1945</v>
      </c>
      <c r="I954" s="2">
        <v>45580</v>
      </c>
      <c r="J954" s="3">
        <v>303040.09999999998</v>
      </c>
      <c r="K954" t="s">
        <v>8</v>
      </c>
      <c r="L954" s="11">
        <f t="shared" si="28"/>
        <v>60886.881919189887</v>
      </c>
      <c r="M954" s="3">
        <v>60919.93</v>
      </c>
      <c r="N954" t="s">
        <v>31</v>
      </c>
      <c r="O954" s="2">
        <v>45640</v>
      </c>
      <c r="P954" t="s">
        <v>9</v>
      </c>
      <c r="Q954" s="4">
        <v>107</v>
      </c>
      <c r="R954" s="4" t="str">
        <f t="shared" si="29"/>
        <v>91-120 DAYS</v>
      </c>
    </row>
    <row r="955" spans="1:18" x14ac:dyDescent="0.2">
      <c r="A955" t="s">
        <v>0</v>
      </c>
      <c r="B955" t="s">
        <v>1</v>
      </c>
      <c r="C955" t="s">
        <v>912</v>
      </c>
      <c r="D955" t="s">
        <v>672</v>
      </c>
      <c r="E955" t="s">
        <v>914</v>
      </c>
      <c r="F955" t="s">
        <v>915</v>
      </c>
      <c r="G955" t="s">
        <v>1946</v>
      </c>
      <c r="H955" t="s">
        <v>1947</v>
      </c>
      <c r="I955" s="2">
        <v>45579</v>
      </c>
      <c r="J955" s="3">
        <v>149798.94</v>
      </c>
      <c r="K955" t="s">
        <v>8</v>
      </c>
      <c r="L955" s="11">
        <f t="shared" si="28"/>
        <v>30097.635169074361</v>
      </c>
      <c r="M955" s="3">
        <v>30109.13</v>
      </c>
      <c r="N955" t="s">
        <v>31</v>
      </c>
      <c r="O955" s="2">
        <v>45639</v>
      </c>
      <c r="P955" t="s">
        <v>9</v>
      </c>
      <c r="Q955" s="4">
        <v>108</v>
      </c>
      <c r="R955" s="4" t="str">
        <f t="shared" si="29"/>
        <v>91-120 DAYS</v>
      </c>
    </row>
    <row r="956" spans="1:18" x14ac:dyDescent="0.2">
      <c r="A956" t="s">
        <v>0</v>
      </c>
      <c r="B956" t="s">
        <v>1</v>
      </c>
      <c r="C956" t="s">
        <v>912</v>
      </c>
      <c r="D956" t="s">
        <v>672</v>
      </c>
      <c r="E956" t="s">
        <v>914</v>
      </c>
      <c r="F956" t="s">
        <v>915</v>
      </c>
      <c r="G956" t="s">
        <v>1948</v>
      </c>
      <c r="H956" t="s">
        <v>1949</v>
      </c>
      <c r="I956" s="2">
        <v>45579</v>
      </c>
      <c r="J956" s="3">
        <v>127756.77</v>
      </c>
      <c r="K956" t="s">
        <v>8</v>
      </c>
      <c r="L956" s="11">
        <f t="shared" si="28"/>
        <v>25668.917642804045</v>
      </c>
      <c r="M956" s="3">
        <v>25678.720000000001</v>
      </c>
      <c r="N956" t="s">
        <v>31</v>
      </c>
      <c r="O956" s="2">
        <v>45639</v>
      </c>
      <c r="P956" t="s">
        <v>9</v>
      </c>
      <c r="Q956" s="4">
        <v>108</v>
      </c>
      <c r="R956" s="4" t="str">
        <f t="shared" si="29"/>
        <v>91-120 DAYS</v>
      </c>
    </row>
    <row r="957" spans="1:18" x14ac:dyDescent="0.2">
      <c r="A957" t="s">
        <v>0</v>
      </c>
      <c r="B957" t="s">
        <v>1</v>
      </c>
      <c r="C957" t="s">
        <v>912</v>
      </c>
      <c r="D957" t="s">
        <v>672</v>
      </c>
      <c r="E957" t="s">
        <v>914</v>
      </c>
      <c r="F957" t="s">
        <v>915</v>
      </c>
      <c r="G957" t="s">
        <v>1950</v>
      </c>
      <c r="H957" t="s">
        <v>1951</v>
      </c>
      <c r="I957" s="2">
        <v>45579</v>
      </c>
      <c r="J957" s="3">
        <v>114150.79</v>
      </c>
      <c r="K957" t="s">
        <v>8</v>
      </c>
      <c r="L957" s="11">
        <f t="shared" si="28"/>
        <v>22935.201221594903</v>
      </c>
      <c r="M957" s="3">
        <v>22943.96</v>
      </c>
      <c r="N957" t="s">
        <v>31</v>
      </c>
      <c r="O957" s="2">
        <v>45639</v>
      </c>
      <c r="P957" t="s">
        <v>9</v>
      </c>
      <c r="Q957" s="4">
        <v>108</v>
      </c>
      <c r="R957" s="4" t="str">
        <f t="shared" si="29"/>
        <v>91-120 DAYS</v>
      </c>
    </row>
    <row r="958" spans="1:18" x14ac:dyDescent="0.2">
      <c r="A958" t="s">
        <v>0</v>
      </c>
      <c r="B958" t="s">
        <v>1</v>
      </c>
      <c r="C958" t="s">
        <v>912</v>
      </c>
      <c r="D958" t="s">
        <v>369</v>
      </c>
      <c r="E958" t="s">
        <v>914</v>
      </c>
      <c r="F958" t="s">
        <v>915</v>
      </c>
      <c r="G958" t="s">
        <v>1952</v>
      </c>
      <c r="H958" t="s">
        <v>1953</v>
      </c>
      <c r="I958" s="2">
        <v>45685</v>
      </c>
      <c r="J958" s="3">
        <v>20744.669999999998</v>
      </c>
      <c r="K958" t="s">
        <v>8</v>
      </c>
      <c r="L958" s="11">
        <f t="shared" si="28"/>
        <v>4168.0235478491486</v>
      </c>
      <c r="M958" s="3">
        <v>4169.28</v>
      </c>
      <c r="N958" t="s">
        <v>31</v>
      </c>
      <c r="O958" s="2">
        <v>45745</v>
      </c>
      <c r="P958" t="s">
        <v>9</v>
      </c>
      <c r="Q958" s="4">
        <v>2</v>
      </c>
      <c r="R958" s="4" t="str">
        <f t="shared" si="29"/>
        <v>0-60 DAYS</v>
      </c>
    </row>
    <row r="959" spans="1:18" x14ac:dyDescent="0.2">
      <c r="A959" t="s">
        <v>0</v>
      </c>
      <c r="B959" t="s">
        <v>1</v>
      </c>
      <c r="C959" t="s">
        <v>912</v>
      </c>
      <c r="D959" t="s">
        <v>369</v>
      </c>
      <c r="E959" t="s">
        <v>914</v>
      </c>
      <c r="F959" t="s">
        <v>915</v>
      </c>
      <c r="G959" t="s">
        <v>1954</v>
      </c>
      <c r="H959" t="s">
        <v>1955</v>
      </c>
      <c r="I959" s="2">
        <v>45684</v>
      </c>
      <c r="J959" s="3">
        <v>41920.35</v>
      </c>
      <c r="K959" t="s">
        <v>8</v>
      </c>
      <c r="L959" s="11">
        <f t="shared" si="28"/>
        <v>8422.6457173856252</v>
      </c>
      <c r="M959" s="3">
        <v>8424</v>
      </c>
      <c r="N959" t="s">
        <v>31</v>
      </c>
      <c r="O959" s="2">
        <v>45744</v>
      </c>
      <c r="P959" t="s">
        <v>9</v>
      </c>
      <c r="Q959" s="4">
        <v>3</v>
      </c>
      <c r="R959" s="4" t="str">
        <f t="shared" si="29"/>
        <v>0-60 DAYS</v>
      </c>
    </row>
    <row r="960" spans="1:18" x14ac:dyDescent="0.2">
      <c r="A960" t="s">
        <v>0</v>
      </c>
      <c r="B960" t="s">
        <v>1</v>
      </c>
      <c r="C960" t="s">
        <v>912</v>
      </c>
      <c r="D960" t="s">
        <v>369</v>
      </c>
      <c r="E960" t="s">
        <v>914</v>
      </c>
      <c r="F960" t="s">
        <v>915</v>
      </c>
      <c r="G960" t="s">
        <v>1956</v>
      </c>
      <c r="H960" t="s">
        <v>1957</v>
      </c>
      <c r="I960" s="2">
        <v>45682</v>
      </c>
      <c r="J960" s="3">
        <v>39492.81</v>
      </c>
      <c r="K960" t="s">
        <v>8</v>
      </c>
      <c r="L960" s="11">
        <f t="shared" si="28"/>
        <v>7934.9038596773216</v>
      </c>
      <c r="M960" s="3">
        <v>7936.18</v>
      </c>
      <c r="N960" t="s">
        <v>31</v>
      </c>
      <c r="O960" s="2">
        <v>45742</v>
      </c>
      <c r="P960" t="s">
        <v>9</v>
      </c>
      <c r="Q960" s="4">
        <v>5</v>
      </c>
      <c r="R960" s="4" t="str">
        <f t="shared" si="29"/>
        <v>0-60 DAYS</v>
      </c>
    </row>
    <row r="961" spans="1:18" x14ac:dyDescent="0.2">
      <c r="A961" t="s">
        <v>0</v>
      </c>
      <c r="B961" t="s">
        <v>1</v>
      </c>
      <c r="C961" t="s">
        <v>912</v>
      </c>
      <c r="D961" t="s">
        <v>369</v>
      </c>
      <c r="E961" t="s">
        <v>914</v>
      </c>
      <c r="F961" t="s">
        <v>915</v>
      </c>
      <c r="G961" t="s">
        <v>1958</v>
      </c>
      <c r="H961" t="s">
        <v>1959</v>
      </c>
      <c r="I961" s="2">
        <v>45682</v>
      </c>
      <c r="J961" s="3">
        <v>160222.63</v>
      </c>
      <c r="K961" t="s">
        <v>8</v>
      </c>
      <c r="L961" s="11">
        <f t="shared" si="28"/>
        <v>32191.965200618833</v>
      </c>
      <c r="M961" s="3">
        <v>32197.14</v>
      </c>
      <c r="N961" t="s">
        <v>31</v>
      </c>
      <c r="O961" s="2">
        <v>45742</v>
      </c>
      <c r="P961" t="s">
        <v>9</v>
      </c>
      <c r="Q961" s="4">
        <v>5</v>
      </c>
      <c r="R961" s="4" t="str">
        <f t="shared" si="29"/>
        <v>0-60 DAYS</v>
      </c>
    </row>
    <row r="962" spans="1:18" x14ac:dyDescent="0.2">
      <c r="A962" t="s">
        <v>0</v>
      </c>
      <c r="B962" t="s">
        <v>1</v>
      </c>
      <c r="C962" t="s">
        <v>912</v>
      </c>
      <c r="D962" t="s">
        <v>369</v>
      </c>
      <c r="E962" t="s">
        <v>914</v>
      </c>
      <c r="F962" t="s">
        <v>915</v>
      </c>
      <c r="G962" t="s">
        <v>1960</v>
      </c>
      <c r="H962" t="s">
        <v>1961</v>
      </c>
      <c r="I962" s="2">
        <v>45682</v>
      </c>
      <c r="J962" s="3">
        <v>207139.78</v>
      </c>
      <c r="K962" t="s">
        <v>8</v>
      </c>
      <c r="L962" s="11">
        <f t="shared" si="28"/>
        <v>41618.569046231743</v>
      </c>
      <c r="M962" s="3">
        <v>41625.26</v>
      </c>
      <c r="N962" t="s">
        <v>31</v>
      </c>
      <c r="O962" s="2">
        <v>45742</v>
      </c>
      <c r="P962" t="s">
        <v>9</v>
      </c>
      <c r="Q962" s="4">
        <v>5</v>
      </c>
      <c r="R962" s="4" t="str">
        <f t="shared" si="29"/>
        <v>0-60 DAYS</v>
      </c>
    </row>
    <row r="963" spans="1:18" x14ac:dyDescent="0.2">
      <c r="A963" t="s">
        <v>0</v>
      </c>
      <c r="B963" t="s">
        <v>1</v>
      </c>
      <c r="C963" t="s">
        <v>912</v>
      </c>
      <c r="D963" t="s">
        <v>369</v>
      </c>
      <c r="E963" t="s">
        <v>914</v>
      </c>
      <c r="F963" t="s">
        <v>915</v>
      </c>
      <c r="G963" t="s">
        <v>1962</v>
      </c>
      <c r="H963" t="s">
        <v>1963</v>
      </c>
      <c r="I963" s="2">
        <v>45681</v>
      </c>
      <c r="J963" s="3">
        <v>264659.94</v>
      </c>
      <c r="K963" t="s">
        <v>8</v>
      </c>
      <c r="L963" s="11">
        <f t="shared" ref="L963:L1026" si="30">+J963/4.9771</f>
        <v>53175.531936268111</v>
      </c>
      <c r="M963" s="3">
        <v>53184.08</v>
      </c>
      <c r="N963" t="s">
        <v>31</v>
      </c>
      <c r="O963" s="2">
        <v>45741</v>
      </c>
      <c r="P963" t="s">
        <v>9</v>
      </c>
      <c r="Q963" s="4">
        <v>6</v>
      </c>
      <c r="R963" s="4" t="str">
        <f t="shared" ref="R963:R1026" si="31">IF(Q963&lt;=0,"NON SCADUTO",IF(Q963&lt;61,"0-60 DAYS",IF(Q963&lt;91," 61-90 DAYS",IF(Q963&lt;121,"91-120 DAYS",IF(Q963&lt;366," 121-365 DAYS",IF(Q963&gt;366,"OLTRE 365 DAYS",0))))))</f>
        <v>0-60 DAYS</v>
      </c>
    </row>
    <row r="964" spans="1:18" x14ac:dyDescent="0.2">
      <c r="A964" t="s">
        <v>0</v>
      </c>
      <c r="B964" t="s">
        <v>1</v>
      </c>
      <c r="C964" t="s">
        <v>912</v>
      </c>
      <c r="D964" t="s">
        <v>369</v>
      </c>
      <c r="E964" t="s">
        <v>914</v>
      </c>
      <c r="F964" t="s">
        <v>915</v>
      </c>
      <c r="G964" t="s">
        <v>1964</v>
      </c>
      <c r="H964" t="s">
        <v>1965</v>
      </c>
      <c r="I964" s="2">
        <v>45681</v>
      </c>
      <c r="J964" s="3">
        <v>238733.76</v>
      </c>
      <c r="K964" t="s">
        <v>8</v>
      </c>
      <c r="L964" s="11">
        <f t="shared" si="30"/>
        <v>47966.43828735609</v>
      </c>
      <c r="M964" s="3">
        <v>47974.15</v>
      </c>
      <c r="N964" t="s">
        <v>31</v>
      </c>
      <c r="O964" s="2">
        <v>45741</v>
      </c>
      <c r="P964" t="s">
        <v>9</v>
      </c>
      <c r="Q964" s="4">
        <v>6</v>
      </c>
      <c r="R964" s="4" t="str">
        <f t="shared" si="31"/>
        <v>0-60 DAYS</v>
      </c>
    </row>
    <row r="965" spans="1:18" x14ac:dyDescent="0.2">
      <c r="A965" t="s">
        <v>0</v>
      </c>
      <c r="B965" t="s">
        <v>1</v>
      </c>
      <c r="C965" t="s">
        <v>912</v>
      </c>
      <c r="D965" t="s">
        <v>369</v>
      </c>
      <c r="E965" t="s">
        <v>914</v>
      </c>
      <c r="F965" t="s">
        <v>915</v>
      </c>
      <c r="G965" t="s">
        <v>1966</v>
      </c>
      <c r="H965" t="s">
        <v>1967</v>
      </c>
      <c r="I965" s="2">
        <v>45680</v>
      </c>
      <c r="J965" s="3">
        <v>56513.31</v>
      </c>
      <c r="K965" t="s">
        <v>8</v>
      </c>
      <c r="L965" s="11">
        <f t="shared" si="30"/>
        <v>11354.666371983685</v>
      </c>
      <c r="M965" s="3">
        <v>11355.35</v>
      </c>
      <c r="N965" t="s">
        <v>31</v>
      </c>
      <c r="O965" s="2">
        <v>45740</v>
      </c>
      <c r="P965" t="s">
        <v>9</v>
      </c>
      <c r="Q965" s="4">
        <v>7</v>
      </c>
      <c r="R965" s="4" t="str">
        <f t="shared" si="31"/>
        <v>0-60 DAYS</v>
      </c>
    </row>
    <row r="966" spans="1:18" x14ac:dyDescent="0.2">
      <c r="A966" t="s">
        <v>0</v>
      </c>
      <c r="B966" t="s">
        <v>1</v>
      </c>
      <c r="C966" t="s">
        <v>912</v>
      </c>
      <c r="D966" t="s">
        <v>369</v>
      </c>
      <c r="E966" t="s">
        <v>914</v>
      </c>
      <c r="F966" t="s">
        <v>915</v>
      </c>
      <c r="G966" t="s">
        <v>1968</v>
      </c>
      <c r="H966" t="s">
        <v>1969</v>
      </c>
      <c r="I966" s="2">
        <v>45680</v>
      </c>
      <c r="J966" s="3">
        <v>259064.69</v>
      </c>
      <c r="K966" t="s">
        <v>8</v>
      </c>
      <c r="L966" s="11">
        <f t="shared" si="30"/>
        <v>52051.333105623758</v>
      </c>
      <c r="M966" s="3">
        <v>52054.47</v>
      </c>
      <c r="N966" t="s">
        <v>31</v>
      </c>
      <c r="O966" s="2">
        <v>45740</v>
      </c>
      <c r="P966" t="s">
        <v>9</v>
      </c>
      <c r="Q966" s="4">
        <v>7</v>
      </c>
      <c r="R966" s="4" t="str">
        <f t="shared" si="31"/>
        <v>0-60 DAYS</v>
      </c>
    </row>
    <row r="967" spans="1:18" x14ac:dyDescent="0.2">
      <c r="A967" t="s">
        <v>0</v>
      </c>
      <c r="B967" t="s">
        <v>1</v>
      </c>
      <c r="C967" t="s">
        <v>912</v>
      </c>
      <c r="D967" t="s">
        <v>369</v>
      </c>
      <c r="E967" t="s">
        <v>914</v>
      </c>
      <c r="F967" t="s">
        <v>915</v>
      </c>
      <c r="G967" t="s">
        <v>1970</v>
      </c>
      <c r="H967" t="s">
        <v>1971</v>
      </c>
      <c r="I967" s="2">
        <v>45680</v>
      </c>
      <c r="J967" s="3">
        <v>183935.76</v>
      </c>
      <c r="K967" t="s">
        <v>8</v>
      </c>
      <c r="L967" s="11">
        <f t="shared" si="30"/>
        <v>36956.412368648409</v>
      </c>
      <c r="M967" s="3">
        <v>36958.639999999999</v>
      </c>
      <c r="N967" t="s">
        <v>31</v>
      </c>
      <c r="O967" s="2">
        <v>45740</v>
      </c>
      <c r="P967" t="s">
        <v>9</v>
      </c>
      <c r="Q967" s="4">
        <v>7</v>
      </c>
      <c r="R967" s="4" t="str">
        <f t="shared" si="31"/>
        <v>0-60 DAYS</v>
      </c>
    </row>
    <row r="968" spans="1:18" x14ac:dyDescent="0.2">
      <c r="A968" t="s">
        <v>0</v>
      </c>
      <c r="B968" t="s">
        <v>1</v>
      </c>
      <c r="C968" t="s">
        <v>912</v>
      </c>
      <c r="D968" t="s">
        <v>369</v>
      </c>
      <c r="E968" t="s">
        <v>914</v>
      </c>
      <c r="F968" t="s">
        <v>915</v>
      </c>
      <c r="G968" t="s">
        <v>1972</v>
      </c>
      <c r="H968" t="s">
        <v>1973</v>
      </c>
      <c r="I968" s="2">
        <v>45680</v>
      </c>
      <c r="J968" s="3">
        <v>101553.45</v>
      </c>
      <c r="K968" t="s">
        <v>8</v>
      </c>
      <c r="L968" s="11">
        <f t="shared" si="30"/>
        <v>20404.140965622551</v>
      </c>
      <c r="M968" s="3">
        <v>20405.37</v>
      </c>
      <c r="N968" t="s">
        <v>31</v>
      </c>
      <c r="O968" s="2">
        <v>45740</v>
      </c>
      <c r="P968" t="s">
        <v>9</v>
      </c>
      <c r="Q968" s="4">
        <v>7</v>
      </c>
      <c r="R968" s="4" t="str">
        <f t="shared" si="31"/>
        <v>0-60 DAYS</v>
      </c>
    </row>
    <row r="969" spans="1:18" x14ac:dyDescent="0.2">
      <c r="A969" t="s">
        <v>0</v>
      </c>
      <c r="B969" t="s">
        <v>1</v>
      </c>
      <c r="C969" t="s">
        <v>912</v>
      </c>
      <c r="D969" t="s">
        <v>369</v>
      </c>
      <c r="E969" t="s">
        <v>914</v>
      </c>
      <c r="F969" t="s">
        <v>915</v>
      </c>
      <c r="G969" t="s">
        <v>1974</v>
      </c>
      <c r="H969" t="s">
        <v>1975</v>
      </c>
      <c r="I969" s="2">
        <v>45680</v>
      </c>
      <c r="J969" s="3">
        <v>161851.06</v>
      </c>
      <c r="K969" t="s">
        <v>8</v>
      </c>
      <c r="L969" s="11">
        <f t="shared" si="30"/>
        <v>32519.149705651886</v>
      </c>
      <c r="M969" s="3">
        <v>32521.11</v>
      </c>
      <c r="N969" t="s">
        <v>31</v>
      </c>
      <c r="O969" s="2">
        <v>45740</v>
      </c>
      <c r="P969" t="s">
        <v>9</v>
      </c>
      <c r="Q969" s="4">
        <v>7</v>
      </c>
      <c r="R969" s="4" t="str">
        <f t="shared" si="31"/>
        <v>0-60 DAYS</v>
      </c>
    </row>
    <row r="970" spans="1:18" x14ac:dyDescent="0.2">
      <c r="A970" t="s">
        <v>0</v>
      </c>
      <c r="B970" t="s">
        <v>1</v>
      </c>
      <c r="C970" t="s">
        <v>912</v>
      </c>
      <c r="D970" t="s">
        <v>369</v>
      </c>
      <c r="E970" t="s">
        <v>914</v>
      </c>
      <c r="F970" t="s">
        <v>915</v>
      </c>
      <c r="G970" t="s">
        <v>1976</v>
      </c>
      <c r="H970" t="s">
        <v>1977</v>
      </c>
      <c r="I970" s="2">
        <v>45679</v>
      </c>
      <c r="J970" s="3">
        <v>46113.31</v>
      </c>
      <c r="K970" t="s">
        <v>8</v>
      </c>
      <c r="L970" s="11">
        <f t="shared" si="30"/>
        <v>9265.0961403226775</v>
      </c>
      <c r="M970" s="3">
        <v>9266.4</v>
      </c>
      <c r="N970" t="s">
        <v>31</v>
      </c>
      <c r="O970" s="2">
        <v>45739</v>
      </c>
      <c r="P970" t="s">
        <v>9</v>
      </c>
      <c r="Q970" s="4">
        <v>8</v>
      </c>
      <c r="R970" s="4" t="str">
        <f t="shared" si="31"/>
        <v>0-60 DAYS</v>
      </c>
    </row>
    <row r="971" spans="1:18" x14ac:dyDescent="0.2">
      <c r="A971" t="s">
        <v>0</v>
      </c>
      <c r="B971" t="s">
        <v>1</v>
      </c>
      <c r="C971" t="s">
        <v>912</v>
      </c>
      <c r="D971" t="s">
        <v>369</v>
      </c>
      <c r="E971" t="s">
        <v>914</v>
      </c>
      <c r="F971" t="s">
        <v>915</v>
      </c>
      <c r="G971" t="s">
        <v>1978</v>
      </c>
      <c r="H971" t="s">
        <v>1979</v>
      </c>
      <c r="I971" s="2">
        <v>45679</v>
      </c>
      <c r="J971" s="3">
        <v>125869.28</v>
      </c>
      <c r="K971" t="s">
        <v>8</v>
      </c>
      <c r="L971" s="11">
        <f t="shared" si="30"/>
        <v>25289.682746981172</v>
      </c>
      <c r="M971" s="3">
        <v>25293.24</v>
      </c>
      <c r="N971" t="s">
        <v>31</v>
      </c>
      <c r="O971" s="2">
        <v>45739</v>
      </c>
      <c r="P971" t="s">
        <v>9</v>
      </c>
      <c r="Q971" s="4">
        <v>8</v>
      </c>
      <c r="R971" s="4" t="str">
        <f t="shared" si="31"/>
        <v>0-60 DAYS</v>
      </c>
    </row>
    <row r="972" spans="1:18" x14ac:dyDescent="0.2">
      <c r="A972" t="s">
        <v>0</v>
      </c>
      <c r="B972" t="s">
        <v>1</v>
      </c>
      <c r="C972" t="s">
        <v>912</v>
      </c>
      <c r="D972" t="s">
        <v>369</v>
      </c>
      <c r="E972" t="s">
        <v>914</v>
      </c>
      <c r="F972" t="s">
        <v>915</v>
      </c>
      <c r="G972" t="s">
        <v>1980</v>
      </c>
      <c r="H972" t="s">
        <v>1981</v>
      </c>
      <c r="I972" s="2">
        <v>45679</v>
      </c>
      <c r="J972" s="3">
        <v>293154.5</v>
      </c>
      <c r="K972" t="s">
        <v>8</v>
      </c>
      <c r="L972" s="11">
        <f t="shared" si="30"/>
        <v>58900.665045910268</v>
      </c>
      <c r="M972" s="3">
        <v>58908.95</v>
      </c>
      <c r="N972" t="s">
        <v>31</v>
      </c>
      <c r="O972" s="2">
        <v>45739</v>
      </c>
      <c r="P972" t="s">
        <v>9</v>
      </c>
      <c r="Q972" s="4">
        <v>8</v>
      </c>
      <c r="R972" s="4" t="str">
        <f t="shared" si="31"/>
        <v>0-60 DAYS</v>
      </c>
    </row>
    <row r="973" spans="1:18" x14ac:dyDescent="0.2">
      <c r="A973" t="s">
        <v>0</v>
      </c>
      <c r="B973" t="s">
        <v>1</v>
      </c>
      <c r="C973" t="s">
        <v>912</v>
      </c>
      <c r="D973" t="s">
        <v>369</v>
      </c>
      <c r="E973" t="s">
        <v>914</v>
      </c>
      <c r="F973" t="s">
        <v>915</v>
      </c>
      <c r="G973" t="s">
        <v>1982</v>
      </c>
      <c r="H973" t="s">
        <v>1983</v>
      </c>
      <c r="I973" s="2">
        <v>45679</v>
      </c>
      <c r="J973" s="3">
        <v>131595.13</v>
      </c>
      <c r="K973" t="s">
        <v>8</v>
      </c>
      <c r="L973" s="11">
        <f t="shared" si="30"/>
        <v>26440.121757650038</v>
      </c>
      <c r="M973" s="3">
        <v>26443.84</v>
      </c>
      <c r="N973" t="s">
        <v>31</v>
      </c>
      <c r="O973" s="2">
        <v>45739</v>
      </c>
      <c r="P973" t="s">
        <v>9</v>
      </c>
      <c r="Q973" s="4">
        <v>8</v>
      </c>
      <c r="R973" s="4" t="str">
        <f t="shared" si="31"/>
        <v>0-60 DAYS</v>
      </c>
    </row>
    <row r="974" spans="1:18" x14ac:dyDescent="0.2">
      <c r="A974" t="s">
        <v>0</v>
      </c>
      <c r="B974" t="s">
        <v>1</v>
      </c>
      <c r="C974" t="s">
        <v>912</v>
      </c>
      <c r="D974" t="s">
        <v>369</v>
      </c>
      <c r="E974" t="s">
        <v>914</v>
      </c>
      <c r="F974" t="s">
        <v>915</v>
      </c>
      <c r="G974" t="s">
        <v>1984</v>
      </c>
      <c r="H974" t="s">
        <v>1985</v>
      </c>
      <c r="I974" s="2">
        <v>45679</v>
      </c>
      <c r="J974" s="3">
        <v>242478.67</v>
      </c>
      <c r="K974" t="s">
        <v>8</v>
      </c>
      <c r="L974" s="11">
        <f t="shared" si="30"/>
        <v>48718.866408149326</v>
      </c>
      <c r="M974" s="3">
        <v>48725.72</v>
      </c>
      <c r="N974" t="s">
        <v>31</v>
      </c>
      <c r="O974" s="2">
        <v>45739</v>
      </c>
      <c r="P974" t="s">
        <v>9</v>
      </c>
      <c r="Q974" s="4">
        <v>8</v>
      </c>
      <c r="R974" s="4" t="str">
        <f t="shared" si="31"/>
        <v>0-60 DAYS</v>
      </c>
    </row>
    <row r="975" spans="1:18" x14ac:dyDescent="0.2">
      <c r="A975" t="s">
        <v>0</v>
      </c>
      <c r="B975" t="s">
        <v>1</v>
      </c>
      <c r="C975" t="s">
        <v>912</v>
      </c>
      <c r="D975" t="s">
        <v>369</v>
      </c>
      <c r="E975" t="s">
        <v>914</v>
      </c>
      <c r="F975" t="s">
        <v>915</v>
      </c>
      <c r="G975" t="s">
        <v>1986</v>
      </c>
      <c r="H975" t="s">
        <v>1987</v>
      </c>
      <c r="I975" s="2">
        <v>45679</v>
      </c>
      <c r="J975" s="3">
        <v>151086.39000000001</v>
      </c>
      <c r="K975" t="s">
        <v>8</v>
      </c>
      <c r="L975" s="11">
        <f t="shared" si="30"/>
        <v>30356.309899338976</v>
      </c>
      <c r="M975" s="3">
        <v>30360.58</v>
      </c>
      <c r="N975" t="s">
        <v>31</v>
      </c>
      <c r="O975" s="2">
        <v>45739</v>
      </c>
      <c r="P975" t="s">
        <v>9</v>
      </c>
      <c r="Q975" s="4">
        <v>8</v>
      </c>
      <c r="R975" s="4" t="str">
        <f t="shared" si="31"/>
        <v>0-60 DAYS</v>
      </c>
    </row>
    <row r="976" spans="1:18" x14ac:dyDescent="0.2">
      <c r="A976" t="s">
        <v>0</v>
      </c>
      <c r="B976" t="s">
        <v>1</v>
      </c>
      <c r="C976" t="s">
        <v>912</v>
      </c>
      <c r="D976" t="s">
        <v>369</v>
      </c>
      <c r="E976" t="s">
        <v>914</v>
      </c>
      <c r="F976" t="s">
        <v>915</v>
      </c>
      <c r="G976" t="s">
        <v>1988</v>
      </c>
      <c r="H976" t="s">
        <v>1989</v>
      </c>
      <c r="I976" s="2">
        <v>45678</v>
      </c>
      <c r="J976" s="3">
        <v>2938.27</v>
      </c>
      <c r="K976" t="s">
        <v>8</v>
      </c>
      <c r="L976" s="11">
        <f t="shared" si="30"/>
        <v>590.35783890217192</v>
      </c>
      <c r="M976" s="3">
        <v>590.42999999999995</v>
      </c>
      <c r="N976" t="s">
        <v>31</v>
      </c>
      <c r="O976" s="2">
        <v>45738</v>
      </c>
      <c r="P976" t="s">
        <v>9</v>
      </c>
      <c r="Q976" s="4">
        <v>9</v>
      </c>
      <c r="R976" s="4" t="str">
        <f t="shared" si="31"/>
        <v>0-60 DAYS</v>
      </c>
    </row>
    <row r="977" spans="1:18" x14ac:dyDescent="0.2">
      <c r="A977" t="s">
        <v>0</v>
      </c>
      <c r="B977" t="s">
        <v>1</v>
      </c>
      <c r="C977" t="s">
        <v>912</v>
      </c>
      <c r="D977" t="s">
        <v>672</v>
      </c>
      <c r="E977" t="s">
        <v>914</v>
      </c>
      <c r="F977" t="s">
        <v>915</v>
      </c>
      <c r="G977" t="s">
        <v>1990</v>
      </c>
      <c r="H977" t="s">
        <v>1991</v>
      </c>
      <c r="I977" s="2">
        <v>45569</v>
      </c>
      <c r="J977" s="3">
        <v>177160.31</v>
      </c>
      <c r="K977" t="s">
        <v>8</v>
      </c>
      <c r="L977" s="11">
        <f t="shared" si="30"/>
        <v>35595.087500753449</v>
      </c>
      <c r="M977" s="3">
        <v>35600.81</v>
      </c>
      <c r="N977" t="s">
        <v>31</v>
      </c>
      <c r="O977" s="2">
        <v>45629</v>
      </c>
      <c r="P977" t="s">
        <v>9</v>
      </c>
      <c r="Q977" s="4">
        <v>118</v>
      </c>
      <c r="R977" s="4" t="str">
        <f t="shared" si="31"/>
        <v>91-120 DAYS</v>
      </c>
    </row>
    <row r="978" spans="1:18" x14ac:dyDescent="0.2">
      <c r="A978" t="s">
        <v>0</v>
      </c>
      <c r="B978" t="s">
        <v>1</v>
      </c>
      <c r="C978" t="s">
        <v>912</v>
      </c>
      <c r="D978" t="s">
        <v>672</v>
      </c>
      <c r="E978" t="s">
        <v>914</v>
      </c>
      <c r="F978" t="s">
        <v>915</v>
      </c>
      <c r="G978" t="s">
        <v>1992</v>
      </c>
      <c r="H978" t="s">
        <v>1993</v>
      </c>
      <c r="I978" s="2">
        <v>45569</v>
      </c>
      <c r="J978" s="3">
        <v>179527.19</v>
      </c>
      <c r="K978" t="s">
        <v>8</v>
      </c>
      <c r="L978" s="11">
        <f t="shared" si="30"/>
        <v>36070.64153824516</v>
      </c>
      <c r="M978" s="3">
        <v>36076.44</v>
      </c>
      <c r="N978" t="s">
        <v>31</v>
      </c>
      <c r="O978" s="2">
        <v>45629</v>
      </c>
      <c r="P978" t="s">
        <v>9</v>
      </c>
      <c r="Q978" s="4">
        <v>118</v>
      </c>
      <c r="R978" s="4" t="str">
        <f t="shared" si="31"/>
        <v>91-120 DAYS</v>
      </c>
    </row>
    <row r="979" spans="1:18" x14ac:dyDescent="0.2">
      <c r="A979" t="s">
        <v>0</v>
      </c>
      <c r="B979" t="s">
        <v>1</v>
      </c>
      <c r="C979" t="s">
        <v>912</v>
      </c>
      <c r="D979" t="s">
        <v>672</v>
      </c>
      <c r="E979" t="s">
        <v>914</v>
      </c>
      <c r="F979" t="s">
        <v>915</v>
      </c>
      <c r="G979" t="s">
        <v>1994</v>
      </c>
      <c r="H979" t="s">
        <v>1995</v>
      </c>
      <c r="I979" s="2">
        <v>45568</v>
      </c>
      <c r="J979" s="3">
        <v>209449.36</v>
      </c>
      <c r="K979" t="s">
        <v>8</v>
      </c>
      <c r="L979" s="11">
        <f t="shared" si="30"/>
        <v>42082.610355427852</v>
      </c>
      <c r="M979" s="3">
        <v>42088.53</v>
      </c>
      <c r="N979" t="s">
        <v>31</v>
      </c>
      <c r="O979" s="2">
        <v>45628</v>
      </c>
      <c r="P979" t="s">
        <v>9</v>
      </c>
      <c r="Q979" s="4">
        <v>119</v>
      </c>
      <c r="R979" s="4" t="str">
        <f t="shared" si="31"/>
        <v>91-120 DAYS</v>
      </c>
    </row>
    <row r="980" spans="1:18" x14ac:dyDescent="0.2">
      <c r="A980" t="s">
        <v>0</v>
      </c>
      <c r="B980" t="s">
        <v>1</v>
      </c>
      <c r="C980" t="s">
        <v>912</v>
      </c>
      <c r="D980" t="s">
        <v>672</v>
      </c>
      <c r="E980" t="s">
        <v>914</v>
      </c>
      <c r="F980" t="s">
        <v>915</v>
      </c>
      <c r="G980" t="s">
        <v>1996</v>
      </c>
      <c r="H980" t="s">
        <v>1997</v>
      </c>
      <c r="I980" s="2">
        <v>45568</v>
      </c>
      <c r="J980" s="3">
        <v>193352.85</v>
      </c>
      <c r="K980" t="s">
        <v>8</v>
      </c>
      <c r="L980" s="11">
        <f t="shared" si="30"/>
        <v>38848.496112193847</v>
      </c>
      <c r="M980" s="3">
        <v>38853.96</v>
      </c>
      <c r="N980" t="s">
        <v>31</v>
      </c>
      <c r="O980" s="2">
        <v>45628</v>
      </c>
      <c r="P980" t="s">
        <v>9</v>
      </c>
      <c r="Q980" s="4">
        <v>119</v>
      </c>
      <c r="R980" s="4" t="str">
        <f t="shared" si="31"/>
        <v>91-120 DAYS</v>
      </c>
    </row>
    <row r="981" spans="1:18" x14ac:dyDescent="0.2">
      <c r="A981" t="s">
        <v>0</v>
      </c>
      <c r="B981" t="s">
        <v>1</v>
      </c>
      <c r="C981" t="s">
        <v>912</v>
      </c>
      <c r="D981" t="s">
        <v>672</v>
      </c>
      <c r="E981" t="s">
        <v>914</v>
      </c>
      <c r="F981" t="s">
        <v>915</v>
      </c>
      <c r="G981" t="s">
        <v>1998</v>
      </c>
      <c r="H981" t="s">
        <v>1999</v>
      </c>
      <c r="I981" s="2">
        <v>45568</v>
      </c>
      <c r="J981" s="3">
        <v>195687.77</v>
      </c>
      <c r="K981" t="s">
        <v>8</v>
      </c>
      <c r="L981" s="11">
        <f t="shared" si="30"/>
        <v>39317.628739627493</v>
      </c>
      <c r="M981" s="3">
        <v>39323.160000000003</v>
      </c>
      <c r="N981" t="s">
        <v>31</v>
      </c>
      <c r="O981" s="2">
        <v>45628</v>
      </c>
      <c r="P981" t="s">
        <v>9</v>
      </c>
      <c r="Q981" s="4">
        <v>119</v>
      </c>
      <c r="R981" s="4" t="str">
        <f t="shared" si="31"/>
        <v>91-120 DAYS</v>
      </c>
    </row>
    <row r="982" spans="1:18" x14ac:dyDescent="0.2">
      <c r="A982" t="s">
        <v>0</v>
      </c>
      <c r="B982" t="s">
        <v>1</v>
      </c>
      <c r="C982" t="s">
        <v>897</v>
      </c>
      <c r="D982" t="s">
        <v>672</v>
      </c>
      <c r="E982" t="s">
        <v>914</v>
      </c>
      <c r="F982" t="s">
        <v>915</v>
      </c>
      <c r="G982" t="s">
        <v>2000</v>
      </c>
      <c r="H982" t="s">
        <v>2001</v>
      </c>
      <c r="I982" s="2">
        <v>45587</v>
      </c>
      <c r="J982" s="3">
        <v>4474.9799999999996</v>
      </c>
      <c r="K982" t="s">
        <v>8</v>
      </c>
      <c r="L982" s="11">
        <f t="shared" si="30"/>
        <v>899.11394185368977</v>
      </c>
      <c r="M982" s="3">
        <v>900</v>
      </c>
      <c r="N982" t="s">
        <v>31</v>
      </c>
      <c r="O982" s="2">
        <v>45647</v>
      </c>
      <c r="P982" t="s">
        <v>9</v>
      </c>
      <c r="Q982" s="4">
        <v>100</v>
      </c>
      <c r="R982" s="4" t="str">
        <f t="shared" si="31"/>
        <v>91-120 DAYS</v>
      </c>
    </row>
    <row r="983" spans="1:18" x14ac:dyDescent="0.2">
      <c r="A983" t="s">
        <v>0</v>
      </c>
      <c r="B983" t="s">
        <v>1</v>
      </c>
      <c r="C983" t="s">
        <v>912</v>
      </c>
      <c r="D983" t="s">
        <v>369</v>
      </c>
      <c r="E983" t="s">
        <v>914</v>
      </c>
      <c r="F983" t="s">
        <v>915</v>
      </c>
      <c r="G983" t="s">
        <v>2002</v>
      </c>
      <c r="H983" t="s">
        <v>2003</v>
      </c>
      <c r="I983" s="2">
        <v>45686</v>
      </c>
      <c r="J983" s="3">
        <v>23478.67</v>
      </c>
      <c r="K983" t="s">
        <v>8</v>
      </c>
      <c r="L983" s="11">
        <f t="shared" si="30"/>
        <v>4717.3394145184939</v>
      </c>
      <c r="M983" s="3">
        <v>4719.5200000000004</v>
      </c>
      <c r="N983" t="s">
        <v>31</v>
      </c>
      <c r="O983" s="2">
        <v>45746</v>
      </c>
      <c r="P983" t="s">
        <v>9</v>
      </c>
      <c r="Q983" s="4">
        <v>1</v>
      </c>
      <c r="R983" s="4" t="str">
        <f t="shared" si="31"/>
        <v>0-60 DAYS</v>
      </c>
    </row>
    <row r="984" spans="1:18" x14ac:dyDescent="0.2">
      <c r="A984" t="s">
        <v>0</v>
      </c>
      <c r="B984" t="s">
        <v>1</v>
      </c>
      <c r="C984" t="s">
        <v>912</v>
      </c>
      <c r="D984" t="s">
        <v>369</v>
      </c>
      <c r="E984" t="s">
        <v>914</v>
      </c>
      <c r="F984" t="s">
        <v>915</v>
      </c>
      <c r="G984" t="s">
        <v>2004</v>
      </c>
      <c r="H984" t="s">
        <v>2005</v>
      </c>
      <c r="I984" s="2">
        <v>45686</v>
      </c>
      <c r="J984" s="3">
        <v>203708.96</v>
      </c>
      <c r="K984" t="s">
        <v>8</v>
      </c>
      <c r="L984" s="11">
        <f t="shared" si="30"/>
        <v>40929.247955636813</v>
      </c>
      <c r="M984" s="3">
        <v>40948.17</v>
      </c>
      <c r="N984" t="s">
        <v>31</v>
      </c>
      <c r="O984" s="2">
        <v>45746</v>
      </c>
      <c r="P984" t="s">
        <v>9</v>
      </c>
      <c r="Q984" s="4">
        <v>1</v>
      </c>
      <c r="R984" s="4" t="str">
        <f t="shared" si="31"/>
        <v>0-60 DAYS</v>
      </c>
    </row>
    <row r="985" spans="1:18" x14ac:dyDescent="0.2">
      <c r="A985" t="s">
        <v>0</v>
      </c>
      <c r="B985" t="s">
        <v>1</v>
      </c>
      <c r="C985" t="s">
        <v>912</v>
      </c>
      <c r="D985" t="s">
        <v>369</v>
      </c>
      <c r="E985" t="s">
        <v>914</v>
      </c>
      <c r="F985" t="s">
        <v>915</v>
      </c>
      <c r="G985" t="s">
        <v>2006</v>
      </c>
      <c r="H985" t="s">
        <v>2007</v>
      </c>
      <c r="I985" s="2">
        <v>45686</v>
      </c>
      <c r="J985" s="3">
        <v>169111.61</v>
      </c>
      <c r="K985" t="s">
        <v>8</v>
      </c>
      <c r="L985" s="11">
        <f t="shared" si="30"/>
        <v>33977.940969640949</v>
      </c>
      <c r="M985" s="3">
        <v>33993.65</v>
      </c>
      <c r="N985" t="s">
        <v>31</v>
      </c>
      <c r="O985" s="2">
        <v>45746</v>
      </c>
      <c r="P985" t="s">
        <v>9</v>
      </c>
      <c r="Q985" s="4">
        <v>1</v>
      </c>
      <c r="R985" s="4" t="str">
        <f t="shared" si="31"/>
        <v>0-60 DAYS</v>
      </c>
    </row>
    <row r="986" spans="1:18" x14ac:dyDescent="0.2">
      <c r="A986" t="s">
        <v>0</v>
      </c>
      <c r="B986" t="s">
        <v>1</v>
      </c>
      <c r="C986" t="s">
        <v>912</v>
      </c>
      <c r="D986" t="s">
        <v>369</v>
      </c>
      <c r="E986" t="s">
        <v>914</v>
      </c>
      <c r="F986" t="s">
        <v>915</v>
      </c>
      <c r="G986" t="s">
        <v>2008</v>
      </c>
      <c r="H986" t="s">
        <v>2009</v>
      </c>
      <c r="I986" s="2">
        <v>45686</v>
      </c>
      <c r="J986" s="3">
        <v>177260.18</v>
      </c>
      <c r="K986" t="s">
        <v>8</v>
      </c>
      <c r="L986" s="11">
        <f t="shared" si="30"/>
        <v>35615.153402583834</v>
      </c>
      <c r="M986" s="3">
        <v>35631.620000000003</v>
      </c>
      <c r="N986" t="s">
        <v>31</v>
      </c>
      <c r="O986" s="2">
        <v>45746</v>
      </c>
      <c r="P986" t="s">
        <v>9</v>
      </c>
      <c r="Q986" s="4">
        <v>1</v>
      </c>
      <c r="R986" s="4" t="str">
        <f t="shared" si="31"/>
        <v>0-60 DAYS</v>
      </c>
    </row>
    <row r="987" spans="1:18" x14ac:dyDescent="0.2">
      <c r="A987" t="s">
        <v>0</v>
      </c>
      <c r="B987" t="s">
        <v>1</v>
      </c>
      <c r="C987" t="s">
        <v>912</v>
      </c>
      <c r="D987" t="s">
        <v>369</v>
      </c>
      <c r="E987" t="s">
        <v>914</v>
      </c>
      <c r="F987" t="s">
        <v>915</v>
      </c>
      <c r="G987" t="s">
        <v>2010</v>
      </c>
      <c r="H987" t="s">
        <v>2011</v>
      </c>
      <c r="I987" s="2">
        <v>45686</v>
      </c>
      <c r="J987" s="3">
        <v>207181.67</v>
      </c>
      <c r="K987" t="s">
        <v>8</v>
      </c>
      <c r="L987" s="11">
        <f t="shared" si="30"/>
        <v>41626.985594020618</v>
      </c>
      <c r="M987" s="3">
        <v>41646.230000000003</v>
      </c>
      <c r="N987" t="s">
        <v>31</v>
      </c>
      <c r="O987" s="2">
        <v>45746</v>
      </c>
      <c r="P987" t="s">
        <v>9</v>
      </c>
      <c r="Q987" s="4">
        <v>1</v>
      </c>
      <c r="R987" s="4" t="str">
        <f t="shared" si="31"/>
        <v>0-60 DAYS</v>
      </c>
    </row>
    <row r="988" spans="1:18" x14ac:dyDescent="0.2">
      <c r="A988" t="s">
        <v>0</v>
      </c>
      <c r="B988" t="s">
        <v>1</v>
      </c>
      <c r="C988" t="s">
        <v>912</v>
      </c>
      <c r="D988" t="s">
        <v>369</v>
      </c>
      <c r="E988" t="s">
        <v>914</v>
      </c>
      <c r="F988" t="s">
        <v>915</v>
      </c>
      <c r="G988" t="s">
        <v>2012</v>
      </c>
      <c r="H988" t="s">
        <v>2013</v>
      </c>
      <c r="I988" s="2">
        <v>45685</v>
      </c>
      <c r="J988" s="3">
        <v>206803.7</v>
      </c>
      <c r="K988" t="s">
        <v>8</v>
      </c>
      <c r="L988" s="11">
        <f t="shared" si="30"/>
        <v>41551.043780514759</v>
      </c>
      <c r="M988" s="3">
        <v>41563.57</v>
      </c>
      <c r="N988" t="s">
        <v>31</v>
      </c>
      <c r="O988" s="2">
        <v>45745</v>
      </c>
      <c r="P988" t="s">
        <v>9</v>
      </c>
      <c r="Q988" s="4">
        <v>2</v>
      </c>
      <c r="R988" s="4" t="str">
        <f t="shared" si="31"/>
        <v>0-60 DAYS</v>
      </c>
    </row>
    <row r="989" spans="1:18" x14ac:dyDescent="0.2">
      <c r="A989" t="s">
        <v>0</v>
      </c>
      <c r="B989" t="s">
        <v>1</v>
      </c>
      <c r="C989" t="s">
        <v>912</v>
      </c>
      <c r="D989" t="s">
        <v>369</v>
      </c>
      <c r="E989" t="s">
        <v>914</v>
      </c>
      <c r="F989" t="s">
        <v>915</v>
      </c>
      <c r="G989" t="s">
        <v>2014</v>
      </c>
      <c r="H989" t="s">
        <v>2015</v>
      </c>
      <c r="I989" s="2">
        <v>45685</v>
      </c>
      <c r="J989" s="3">
        <v>149581.06</v>
      </c>
      <c r="K989" t="s">
        <v>8</v>
      </c>
      <c r="L989" s="11">
        <f t="shared" si="30"/>
        <v>30053.85867272106</v>
      </c>
      <c r="M989" s="3">
        <v>30062.92</v>
      </c>
      <c r="N989" t="s">
        <v>31</v>
      </c>
      <c r="O989" s="2">
        <v>45745</v>
      </c>
      <c r="P989" t="s">
        <v>9</v>
      </c>
      <c r="Q989" s="4">
        <v>2</v>
      </c>
      <c r="R989" s="4" t="str">
        <f t="shared" si="31"/>
        <v>0-60 DAYS</v>
      </c>
    </row>
    <row r="990" spans="1:18" x14ac:dyDescent="0.2">
      <c r="A990" t="s">
        <v>0</v>
      </c>
      <c r="B990" t="s">
        <v>1</v>
      </c>
      <c r="C990" t="s">
        <v>912</v>
      </c>
      <c r="D990" t="s">
        <v>369</v>
      </c>
      <c r="E990" t="s">
        <v>914</v>
      </c>
      <c r="F990" t="s">
        <v>915</v>
      </c>
      <c r="G990" t="s">
        <v>2016</v>
      </c>
      <c r="H990" t="s">
        <v>2017</v>
      </c>
      <c r="I990" s="2">
        <v>45685</v>
      </c>
      <c r="J990" s="3">
        <v>213943.09</v>
      </c>
      <c r="K990" t="s">
        <v>8</v>
      </c>
      <c r="L990" s="11">
        <f t="shared" si="30"/>
        <v>42985.491551304978</v>
      </c>
      <c r="M990" s="3">
        <v>42998.45</v>
      </c>
      <c r="N990" t="s">
        <v>31</v>
      </c>
      <c r="O990" s="2">
        <v>45745</v>
      </c>
      <c r="P990" t="s">
        <v>9</v>
      </c>
      <c r="Q990" s="4">
        <v>2</v>
      </c>
      <c r="R990" s="4" t="str">
        <f t="shared" si="31"/>
        <v>0-60 DAYS</v>
      </c>
    </row>
    <row r="991" spans="1:18" x14ac:dyDescent="0.2">
      <c r="A991" t="s">
        <v>0</v>
      </c>
      <c r="B991" t="s">
        <v>1</v>
      </c>
      <c r="C991" t="s">
        <v>912</v>
      </c>
      <c r="D991" t="s">
        <v>369</v>
      </c>
      <c r="E991" t="s">
        <v>914</v>
      </c>
      <c r="F991" t="s">
        <v>915</v>
      </c>
      <c r="G991" t="s">
        <v>2018</v>
      </c>
      <c r="H991" t="s">
        <v>2019</v>
      </c>
      <c r="I991" s="2">
        <v>45685</v>
      </c>
      <c r="J991" s="3">
        <v>155531.82999999999</v>
      </c>
      <c r="K991" t="s">
        <v>8</v>
      </c>
      <c r="L991" s="11">
        <f t="shared" si="30"/>
        <v>31249.488658053884</v>
      </c>
      <c r="M991" s="3">
        <v>31258.91</v>
      </c>
      <c r="N991" t="s">
        <v>31</v>
      </c>
      <c r="O991" s="2">
        <v>45745</v>
      </c>
      <c r="P991" t="s">
        <v>9</v>
      </c>
      <c r="Q991" s="4">
        <v>2</v>
      </c>
      <c r="R991" s="4" t="str">
        <f t="shared" si="31"/>
        <v>0-60 DAYS</v>
      </c>
    </row>
    <row r="992" spans="1:18" x14ac:dyDescent="0.2">
      <c r="A992" t="s">
        <v>0</v>
      </c>
      <c r="B992" t="s">
        <v>1</v>
      </c>
      <c r="C992" t="s">
        <v>912</v>
      </c>
      <c r="D992" t="s">
        <v>369</v>
      </c>
      <c r="E992" t="s">
        <v>914</v>
      </c>
      <c r="F992" t="s">
        <v>915</v>
      </c>
      <c r="G992" t="s">
        <v>2020</v>
      </c>
      <c r="H992" t="s">
        <v>2021</v>
      </c>
      <c r="I992" s="2">
        <v>45685</v>
      </c>
      <c r="J992" s="3">
        <v>268499.45</v>
      </c>
      <c r="K992" t="s">
        <v>8</v>
      </c>
      <c r="L992" s="11">
        <f t="shared" si="30"/>
        <v>53946.967109360878</v>
      </c>
      <c r="M992" s="3">
        <v>53963.23</v>
      </c>
      <c r="N992" t="s">
        <v>31</v>
      </c>
      <c r="O992" s="2">
        <v>45745</v>
      </c>
      <c r="P992" t="s">
        <v>9</v>
      </c>
      <c r="Q992" s="4">
        <v>2</v>
      </c>
      <c r="R992" s="4" t="str">
        <f t="shared" si="31"/>
        <v>0-60 DAYS</v>
      </c>
    </row>
    <row r="993" spans="1:18" x14ac:dyDescent="0.2">
      <c r="A993" t="s">
        <v>0</v>
      </c>
      <c r="B993" t="s">
        <v>1</v>
      </c>
      <c r="C993" t="s">
        <v>897</v>
      </c>
      <c r="D993" t="s">
        <v>369</v>
      </c>
      <c r="E993" t="s">
        <v>914</v>
      </c>
      <c r="F993" t="s">
        <v>915</v>
      </c>
      <c r="G993" t="s">
        <v>2022</v>
      </c>
      <c r="H993" t="s">
        <v>2023</v>
      </c>
      <c r="I993" s="2">
        <v>45679</v>
      </c>
      <c r="J993" s="3">
        <v>1492.92</v>
      </c>
      <c r="K993" t="s">
        <v>8</v>
      </c>
      <c r="L993" s="11">
        <f t="shared" si="30"/>
        <v>299.95780675493762</v>
      </c>
      <c r="M993" s="3">
        <v>300</v>
      </c>
      <c r="N993" t="s">
        <v>31</v>
      </c>
      <c r="O993" s="2">
        <v>45679</v>
      </c>
      <c r="P993" t="s">
        <v>9</v>
      </c>
      <c r="Q993" s="4">
        <v>68</v>
      </c>
      <c r="R993" s="4" t="str">
        <f t="shared" si="31"/>
        <v xml:space="preserve"> 61-90 DAYS</v>
      </c>
    </row>
    <row r="994" spans="1:18" x14ac:dyDescent="0.2">
      <c r="A994" t="s">
        <v>0</v>
      </c>
      <c r="B994" t="s">
        <v>1</v>
      </c>
      <c r="C994" t="s">
        <v>897</v>
      </c>
      <c r="D994" t="s">
        <v>369</v>
      </c>
      <c r="E994" t="s">
        <v>914</v>
      </c>
      <c r="F994" t="s">
        <v>915</v>
      </c>
      <c r="G994" t="s">
        <v>2024</v>
      </c>
      <c r="H994" t="s">
        <v>2025</v>
      </c>
      <c r="I994" s="2">
        <v>45679</v>
      </c>
      <c r="J994" s="3">
        <v>5870.06</v>
      </c>
      <c r="K994" t="s">
        <v>8</v>
      </c>
      <c r="L994" s="11">
        <f t="shared" si="30"/>
        <v>1179.4137148138475</v>
      </c>
      <c r="M994" s="3">
        <v>1179.58</v>
      </c>
      <c r="N994" t="s">
        <v>31</v>
      </c>
      <c r="O994" s="2">
        <v>45739</v>
      </c>
      <c r="P994" t="s">
        <v>9</v>
      </c>
      <c r="Q994" s="4">
        <v>8</v>
      </c>
      <c r="R994" s="4" t="str">
        <f t="shared" si="31"/>
        <v>0-60 DAYS</v>
      </c>
    </row>
    <row r="995" spans="1:18" x14ac:dyDescent="0.2">
      <c r="A995" t="s">
        <v>0</v>
      </c>
      <c r="B995" t="s">
        <v>1</v>
      </c>
      <c r="C995" t="s">
        <v>897</v>
      </c>
      <c r="D995" t="s">
        <v>369</v>
      </c>
      <c r="E995" t="s">
        <v>914</v>
      </c>
      <c r="F995" t="s">
        <v>915</v>
      </c>
      <c r="G995" t="s">
        <v>2026</v>
      </c>
      <c r="H995" t="s">
        <v>2027</v>
      </c>
      <c r="I995" s="2">
        <v>45679</v>
      </c>
      <c r="J995" s="3">
        <v>5364.96</v>
      </c>
      <c r="K995" t="s">
        <v>8</v>
      </c>
      <c r="L995" s="11">
        <f t="shared" si="30"/>
        <v>1077.9289144280806</v>
      </c>
      <c r="M995" s="3">
        <v>1078.08</v>
      </c>
      <c r="N995" t="s">
        <v>31</v>
      </c>
      <c r="O995" s="2">
        <v>45739</v>
      </c>
      <c r="P995" t="s">
        <v>9</v>
      </c>
      <c r="Q995" s="4">
        <v>8</v>
      </c>
      <c r="R995" s="4" t="str">
        <f t="shared" si="31"/>
        <v>0-60 DAYS</v>
      </c>
    </row>
    <row r="996" spans="1:18" x14ac:dyDescent="0.2">
      <c r="A996" t="s">
        <v>0</v>
      </c>
      <c r="B996" t="s">
        <v>1</v>
      </c>
      <c r="C996" t="s">
        <v>897</v>
      </c>
      <c r="D996" t="s">
        <v>369</v>
      </c>
      <c r="E996" t="s">
        <v>914</v>
      </c>
      <c r="F996" t="s">
        <v>915</v>
      </c>
      <c r="G996" t="s">
        <v>2028</v>
      </c>
      <c r="H996" t="s">
        <v>2029</v>
      </c>
      <c r="I996" s="2">
        <v>45674</v>
      </c>
      <c r="J996" s="3">
        <v>746.24</v>
      </c>
      <c r="K996" t="s">
        <v>8</v>
      </c>
      <c r="L996" s="11">
        <f t="shared" si="30"/>
        <v>149.93470093026059</v>
      </c>
      <c r="M996" s="3">
        <v>150</v>
      </c>
      <c r="N996" t="s">
        <v>31</v>
      </c>
      <c r="O996" s="2">
        <v>45674</v>
      </c>
      <c r="P996" t="s">
        <v>9</v>
      </c>
      <c r="Q996" s="4">
        <v>73</v>
      </c>
      <c r="R996" s="4" t="str">
        <f t="shared" si="31"/>
        <v xml:space="preserve"> 61-90 DAYS</v>
      </c>
    </row>
    <row r="997" spans="1:18" x14ac:dyDescent="0.2">
      <c r="A997" t="s">
        <v>0</v>
      </c>
      <c r="B997" t="s">
        <v>1</v>
      </c>
      <c r="C997" t="s">
        <v>912</v>
      </c>
      <c r="D997" t="s">
        <v>672</v>
      </c>
      <c r="E997" t="s">
        <v>914</v>
      </c>
      <c r="F997" t="s">
        <v>915</v>
      </c>
      <c r="G997" t="s">
        <v>2030</v>
      </c>
      <c r="H997" t="s">
        <v>2031</v>
      </c>
      <c r="I997" s="2">
        <v>45596</v>
      </c>
      <c r="J997" s="3">
        <v>4007.94</v>
      </c>
      <c r="K997" t="s">
        <v>8</v>
      </c>
      <c r="L997" s="11">
        <f t="shared" si="30"/>
        <v>805.2761648349441</v>
      </c>
      <c r="M997" s="3">
        <v>805.68</v>
      </c>
      <c r="N997" t="s">
        <v>31</v>
      </c>
      <c r="O997" s="2">
        <v>45656</v>
      </c>
      <c r="P997" t="s">
        <v>9</v>
      </c>
      <c r="Q997" s="4">
        <v>91</v>
      </c>
      <c r="R997" s="4" t="str">
        <f t="shared" si="31"/>
        <v>91-120 DAYS</v>
      </c>
    </row>
    <row r="998" spans="1:18" x14ac:dyDescent="0.2">
      <c r="A998" t="s">
        <v>0</v>
      </c>
      <c r="B998" t="s">
        <v>1</v>
      </c>
      <c r="C998" t="s">
        <v>912</v>
      </c>
      <c r="D998" t="s">
        <v>672</v>
      </c>
      <c r="E998" t="s">
        <v>914</v>
      </c>
      <c r="F998" t="s">
        <v>915</v>
      </c>
      <c r="G998" t="s">
        <v>2032</v>
      </c>
      <c r="H998" t="s">
        <v>2033</v>
      </c>
      <c r="I998" s="2">
        <v>45596</v>
      </c>
      <c r="J998" s="3">
        <v>856.23</v>
      </c>
      <c r="K998" t="s">
        <v>8</v>
      </c>
      <c r="L998" s="11">
        <f t="shared" si="30"/>
        <v>172.03391533222157</v>
      </c>
      <c r="M998" s="3">
        <v>172.12</v>
      </c>
      <c r="N998" t="s">
        <v>31</v>
      </c>
      <c r="O998" s="2">
        <v>45656</v>
      </c>
      <c r="P998" t="s">
        <v>9</v>
      </c>
      <c r="Q998" s="4">
        <v>91</v>
      </c>
      <c r="R998" s="4" t="str">
        <f t="shared" si="31"/>
        <v>91-120 DAYS</v>
      </c>
    </row>
    <row r="999" spans="1:18" x14ac:dyDescent="0.2">
      <c r="A999" t="s">
        <v>0</v>
      </c>
      <c r="B999" t="s">
        <v>1</v>
      </c>
      <c r="C999" t="s">
        <v>912</v>
      </c>
      <c r="D999" t="s">
        <v>672</v>
      </c>
      <c r="E999" t="s">
        <v>914</v>
      </c>
      <c r="F999" t="s">
        <v>915</v>
      </c>
      <c r="G999" t="s">
        <v>2034</v>
      </c>
      <c r="H999" t="s">
        <v>2035</v>
      </c>
      <c r="I999" s="2">
        <v>45596</v>
      </c>
      <c r="J999" s="3">
        <v>87000.63</v>
      </c>
      <c r="K999" t="s">
        <v>8</v>
      </c>
      <c r="L999" s="11">
        <f t="shared" si="30"/>
        <v>17480.185248437847</v>
      </c>
      <c r="M999" s="3">
        <v>17488.97</v>
      </c>
      <c r="N999" t="s">
        <v>31</v>
      </c>
      <c r="O999" s="2">
        <v>45656</v>
      </c>
      <c r="P999" t="s">
        <v>9</v>
      </c>
      <c r="Q999" s="4">
        <v>91</v>
      </c>
      <c r="R999" s="4" t="str">
        <f t="shared" si="31"/>
        <v>91-120 DAYS</v>
      </c>
    </row>
    <row r="1000" spans="1:18" x14ac:dyDescent="0.2">
      <c r="A1000" t="s">
        <v>0</v>
      </c>
      <c r="B1000" t="s">
        <v>1</v>
      </c>
      <c r="C1000" t="s">
        <v>912</v>
      </c>
      <c r="D1000" t="s">
        <v>672</v>
      </c>
      <c r="E1000" t="s">
        <v>914</v>
      </c>
      <c r="F1000" t="s">
        <v>915</v>
      </c>
      <c r="G1000" t="s">
        <v>2036</v>
      </c>
      <c r="H1000" t="s">
        <v>2037</v>
      </c>
      <c r="I1000" s="2">
        <v>45596</v>
      </c>
      <c r="J1000" s="3">
        <v>161119.43</v>
      </c>
      <c r="K1000" t="s">
        <v>8</v>
      </c>
      <c r="L1000" s="11">
        <f t="shared" si="30"/>
        <v>32372.150449056677</v>
      </c>
      <c r="M1000" s="3">
        <v>32388.42</v>
      </c>
      <c r="N1000" t="s">
        <v>31</v>
      </c>
      <c r="O1000" s="2">
        <v>45656</v>
      </c>
      <c r="P1000" t="s">
        <v>9</v>
      </c>
      <c r="Q1000" s="4">
        <v>91</v>
      </c>
      <c r="R1000" s="4" t="str">
        <f t="shared" si="31"/>
        <v>91-120 DAYS</v>
      </c>
    </row>
    <row r="1001" spans="1:18" x14ac:dyDescent="0.2">
      <c r="A1001" t="s">
        <v>0</v>
      </c>
      <c r="B1001" t="s">
        <v>1</v>
      </c>
      <c r="C1001" t="s">
        <v>912</v>
      </c>
      <c r="D1001" t="s">
        <v>672</v>
      </c>
      <c r="E1001" t="s">
        <v>914</v>
      </c>
      <c r="F1001" t="s">
        <v>915</v>
      </c>
      <c r="G1001" t="s">
        <v>2038</v>
      </c>
      <c r="H1001" t="s">
        <v>2039</v>
      </c>
      <c r="I1001" s="2">
        <v>45596</v>
      </c>
      <c r="J1001" s="3">
        <v>208161.59</v>
      </c>
      <c r="K1001" t="s">
        <v>8</v>
      </c>
      <c r="L1001" s="11">
        <f t="shared" si="30"/>
        <v>41823.871330694579</v>
      </c>
      <c r="M1001" s="3">
        <v>41844.89</v>
      </c>
      <c r="N1001" t="s">
        <v>31</v>
      </c>
      <c r="O1001" s="2">
        <v>45656</v>
      </c>
      <c r="P1001" t="s">
        <v>9</v>
      </c>
      <c r="Q1001" s="4">
        <v>91</v>
      </c>
      <c r="R1001" s="4" t="str">
        <f t="shared" si="31"/>
        <v>91-120 DAYS</v>
      </c>
    </row>
    <row r="1002" spans="1:18" x14ac:dyDescent="0.2">
      <c r="A1002" t="s">
        <v>0</v>
      </c>
      <c r="B1002" t="s">
        <v>1</v>
      </c>
      <c r="C1002" t="s">
        <v>912</v>
      </c>
      <c r="D1002" t="s">
        <v>672</v>
      </c>
      <c r="E1002" t="s">
        <v>914</v>
      </c>
      <c r="F1002" t="s">
        <v>915</v>
      </c>
      <c r="G1002" t="s">
        <v>2040</v>
      </c>
      <c r="H1002" t="s">
        <v>2041</v>
      </c>
      <c r="I1002" s="2">
        <v>45596</v>
      </c>
      <c r="J1002" s="3">
        <v>4343.72</v>
      </c>
      <c r="K1002" t="s">
        <v>8</v>
      </c>
      <c r="L1002" s="11">
        <f t="shared" si="30"/>
        <v>872.74115448755299</v>
      </c>
      <c r="M1002" s="3">
        <v>873.18</v>
      </c>
      <c r="N1002" t="s">
        <v>31</v>
      </c>
      <c r="O1002" s="2">
        <v>45656</v>
      </c>
      <c r="P1002" t="s">
        <v>9</v>
      </c>
      <c r="Q1002" s="4">
        <v>91</v>
      </c>
      <c r="R1002" s="4" t="str">
        <f t="shared" si="31"/>
        <v>91-120 DAYS</v>
      </c>
    </row>
    <row r="1003" spans="1:18" x14ac:dyDescent="0.2">
      <c r="A1003" t="s">
        <v>0</v>
      </c>
      <c r="B1003" t="s">
        <v>1</v>
      </c>
      <c r="C1003" t="s">
        <v>912</v>
      </c>
      <c r="D1003" t="s">
        <v>672</v>
      </c>
      <c r="E1003" t="s">
        <v>914</v>
      </c>
      <c r="F1003" t="s">
        <v>915</v>
      </c>
      <c r="G1003" t="s">
        <v>2042</v>
      </c>
      <c r="H1003" t="s">
        <v>2043</v>
      </c>
      <c r="I1003" s="2">
        <v>45596</v>
      </c>
      <c r="J1003" s="3">
        <v>1092.02</v>
      </c>
      <c r="K1003" t="s">
        <v>8</v>
      </c>
      <c r="L1003" s="11">
        <f t="shared" si="30"/>
        <v>219.40889272869742</v>
      </c>
      <c r="M1003" s="3">
        <v>219.52</v>
      </c>
      <c r="N1003" t="s">
        <v>31</v>
      </c>
      <c r="O1003" s="2">
        <v>45656</v>
      </c>
      <c r="P1003" t="s">
        <v>9</v>
      </c>
      <c r="Q1003" s="4">
        <v>91</v>
      </c>
      <c r="R1003" s="4" t="str">
        <f t="shared" si="31"/>
        <v>91-120 DAYS</v>
      </c>
    </row>
    <row r="1004" spans="1:18" x14ac:dyDescent="0.2">
      <c r="A1004" t="s">
        <v>0</v>
      </c>
      <c r="B1004" t="s">
        <v>1</v>
      </c>
      <c r="C1004" t="s">
        <v>912</v>
      </c>
      <c r="D1004" t="s">
        <v>672</v>
      </c>
      <c r="E1004" t="s">
        <v>914</v>
      </c>
      <c r="F1004" t="s">
        <v>915</v>
      </c>
      <c r="G1004" t="s">
        <v>2044</v>
      </c>
      <c r="H1004" t="s">
        <v>2045</v>
      </c>
      <c r="I1004" s="2">
        <v>45596</v>
      </c>
      <c r="J1004" s="3">
        <v>260045.42</v>
      </c>
      <c r="K1004" t="s">
        <v>8</v>
      </c>
      <c r="L1004" s="11">
        <f t="shared" si="30"/>
        <v>52248.381587671538</v>
      </c>
      <c r="M1004" s="3">
        <v>52274.64</v>
      </c>
      <c r="N1004" t="s">
        <v>31</v>
      </c>
      <c r="O1004" s="2">
        <v>45656</v>
      </c>
      <c r="P1004" t="s">
        <v>9</v>
      </c>
      <c r="Q1004" s="4">
        <v>91</v>
      </c>
      <c r="R1004" s="4" t="str">
        <f t="shared" si="31"/>
        <v>91-120 DAYS</v>
      </c>
    </row>
    <row r="1005" spans="1:18" x14ac:dyDescent="0.2">
      <c r="A1005" t="s">
        <v>0</v>
      </c>
      <c r="B1005" t="s">
        <v>1</v>
      </c>
      <c r="C1005" t="s">
        <v>912</v>
      </c>
      <c r="D1005" t="s">
        <v>672</v>
      </c>
      <c r="E1005" t="s">
        <v>914</v>
      </c>
      <c r="F1005" t="s">
        <v>915</v>
      </c>
      <c r="G1005" t="s">
        <v>2046</v>
      </c>
      <c r="H1005" t="s">
        <v>2047</v>
      </c>
      <c r="I1005" s="2">
        <v>45596</v>
      </c>
      <c r="J1005" s="3">
        <v>9349.36</v>
      </c>
      <c r="K1005" t="s">
        <v>8</v>
      </c>
      <c r="L1005" s="11">
        <f t="shared" si="30"/>
        <v>1878.4754174117459</v>
      </c>
      <c r="M1005" s="3">
        <v>1879.42</v>
      </c>
      <c r="N1005" t="s">
        <v>31</v>
      </c>
      <c r="O1005" s="2">
        <v>45656</v>
      </c>
      <c r="P1005" t="s">
        <v>9</v>
      </c>
      <c r="Q1005" s="4">
        <v>91</v>
      </c>
      <c r="R1005" s="4" t="str">
        <f t="shared" si="31"/>
        <v>91-120 DAYS</v>
      </c>
    </row>
    <row r="1006" spans="1:18" x14ac:dyDescent="0.2">
      <c r="A1006" t="s">
        <v>0</v>
      </c>
      <c r="B1006" t="s">
        <v>1</v>
      </c>
      <c r="C1006" t="s">
        <v>912</v>
      </c>
      <c r="D1006" t="s">
        <v>672</v>
      </c>
      <c r="E1006" t="s">
        <v>914</v>
      </c>
      <c r="F1006" t="s">
        <v>915</v>
      </c>
      <c r="G1006" t="s">
        <v>2048</v>
      </c>
      <c r="H1006" t="s">
        <v>2049</v>
      </c>
      <c r="I1006" s="2">
        <v>45596</v>
      </c>
      <c r="J1006" s="3">
        <v>167532.54</v>
      </c>
      <c r="K1006" t="s">
        <v>8</v>
      </c>
      <c r="L1006" s="11">
        <f t="shared" si="30"/>
        <v>33660.673886399709</v>
      </c>
      <c r="M1006" s="3">
        <v>33677.589999999997</v>
      </c>
      <c r="N1006" t="s">
        <v>31</v>
      </c>
      <c r="O1006" s="2">
        <v>45656</v>
      </c>
      <c r="P1006" t="s">
        <v>9</v>
      </c>
      <c r="Q1006" s="4">
        <v>91</v>
      </c>
      <c r="R1006" s="4" t="str">
        <f t="shared" si="31"/>
        <v>91-120 DAYS</v>
      </c>
    </row>
    <row r="1007" spans="1:18" x14ac:dyDescent="0.2">
      <c r="A1007" t="s">
        <v>0</v>
      </c>
      <c r="B1007" t="s">
        <v>1</v>
      </c>
      <c r="C1007" t="s">
        <v>912</v>
      </c>
      <c r="D1007" t="s">
        <v>672</v>
      </c>
      <c r="E1007" t="s">
        <v>914</v>
      </c>
      <c r="F1007" t="s">
        <v>915</v>
      </c>
      <c r="G1007" t="s">
        <v>2050</v>
      </c>
      <c r="H1007" t="s">
        <v>2051</v>
      </c>
      <c r="I1007" s="2">
        <v>45596</v>
      </c>
      <c r="J1007" s="3">
        <v>149356.45000000001</v>
      </c>
      <c r="K1007" t="s">
        <v>8</v>
      </c>
      <c r="L1007" s="11">
        <f t="shared" si="30"/>
        <v>30008.729983323625</v>
      </c>
      <c r="M1007" s="3">
        <v>30023.81</v>
      </c>
      <c r="N1007" t="s">
        <v>31</v>
      </c>
      <c r="O1007" s="2">
        <v>45656</v>
      </c>
      <c r="P1007" t="s">
        <v>9</v>
      </c>
      <c r="Q1007" s="4">
        <v>91</v>
      </c>
      <c r="R1007" s="4" t="str">
        <f t="shared" si="31"/>
        <v>91-120 DAYS</v>
      </c>
    </row>
    <row r="1008" spans="1:18" x14ac:dyDescent="0.2">
      <c r="A1008" t="s">
        <v>0</v>
      </c>
      <c r="B1008" t="s">
        <v>1</v>
      </c>
      <c r="C1008" t="s">
        <v>912</v>
      </c>
      <c r="D1008" t="s">
        <v>672</v>
      </c>
      <c r="E1008" t="s">
        <v>914</v>
      </c>
      <c r="F1008" t="s">
        <v>915</v>
      </c>
      <c r="G1008" t="s">
        <v>2052</v>
      </c>
      <c r="H1008" t="s">
        <v>2053</v>
      </c>
      <c r="I1008" s="2">
        <v>45596</v>
      </c>
      <c r="J1008" s="3">
        <v>62512.81</v>
      </c>
      <c r="K1008" t="s">
        <v>8</v>
      </c>
      <c r="L1008" s="11">
        <f t="shared" si="30"/>
        <v>12560.087199373129</v>
      </c>
      <c r="M1008" s="3">
        <v>12566.4</v>
      </c>
      <c r="N1008" t="s">
        <v>31</v>
      </c>
      <c r="O1008" s="2">
        <v>45656</v>
      </c>
      <c r="P1008" t="s">
        <v>9</v>
      </c>
      <c r="Q1008" s="4">
        <v>91</v>
      </c>
      <c r="R1008" s="4" t="str">
        <f t="shared" si="31"/>
        <v>91-120 DAYS</v>
      </c>
    </row>
    <row r="1009" spans="1:18" x14ac:dyDescent="0.2">
      <c r="A1009" t="s">
        <v>0</v>
      </c>
      <c r="B1009" t="s">
        <v>1</v>
      </c>
      <c r="C1009" t="s">
        <v>912</v>
      </c>
      <c r="D1009" t="s">
        <v>672</v>
      </c>
      <c r="E1009" t="s">
        <v>914</v>
      </c>
      <c r="F1009" t="s">
        <v>915</v>
      </c>
      <c r="G1009" t="s">
        <v>2054</v>
      </c>
      <c r="H1009" t="s">
        <v>2055</v>
      </c>
      <c r="I1009" s="2">
        <v>45596</v>
      </c>
      <c r="J1009" s="3">
        <v>838.12</v>
      </c>
      <c r="K1009" t="s">
        <v>8</v>
      </c>
      <c r="L1009" s="11">
        <f t="shared" si="30"/>
        <v>168.39525024612726</v>
      </c>
      <c r="M1009" s="3">
        <v>168.48</v>
      </c>
      <c r="N1009" t="s">
        <v>31</v>
      </c>
      <c r="O1009" s="2">
        <v>45656</v>
      </c>
      <c r="P1009" t="s">
        <v>9</v>
      </c>
      <c r="Q1009" s="4">
        <v>91</v>
      </c>
      <c r="R1009" s="4" t="str">
        <f t="shared" si="31"/>
        <v>91-120 DAYS</v>
      </c>
    </row>
    <row r="1010" spans="1:18" x14ac:dyDescent="0.2">
      <c r="A1010" t="s">
        <v>0</v>
      </c>
      <c r="B1010" t="s">
        <v>1</v>
      </c>
      <c r="C1010" t="s">
        <v>912</v>
      </c>
      <c r="D1010" t="s">
        <v>672</v>
      </c>
      <c r="E1010" t="s">
        <v>914</v>
      </c>
      <c r="F1010" t="s">
        <v>915</v>
      </c>
      <c r="G1010" t="s">
        <v>2056</v>
      </c>
      <c r="H1010" t="s">
        <v>2057</v>
      </c>
      <c r="I1010" s="2">
        <v>45596</v>
      </c>
      <c r="J1010" s="3">
        <v>1220.17</v>
      </c>
      <c r="K1010" t="s">
        <v>8</v>
      </c>
      <c r="L1010" s="11">
        <f t="shared" si="30"/>
        <v>245.15681822748186</v>
      </c>
      <c r="M1010" s="3">
        <v>245.28</v>
      </c>
      <c r="N1010" t="s">
        <v>31</v>
      </c>
      <c r="O1010" s="2">
        <v>45656</v>
      </c>
      <c r="P1010" t="s">
        <v>9</v>
      </c>
      <c r="Q1010" s="4">
        <v>91</v>
      </c>
      <c r="R1010" s="4" t="str">
        <f t="shared" si="31"/>
        <v>91-120 DAYS</v>
      </c>
    </row>
    <row r="1011" spans="1:18" x14ac:dyDescent="0.2">
      <c r="A1011" t="s">
        <v>0</v>
      </c>
      <c r="B1011" t="s">
        <v>1</v>
      </c>
      <c r="C1011" t="s">
        <v>912</v>
      </c>
      <c r="D1011" t="s">
        <v>672</v>
      </c>
      <c r="E1011" t="s">
        <v>914</v>
      </c>
      <c r="F1011" t="s">
        <v>915</v>
      </c>
      <c r="G1011" t="s">
        <v>2058</v>
      </c>
      <c r="H1011" t="s">
        <v>2059</v>
      </c>
      <c r="I1011" s="2">
        <v>45596</v>
      </c>
      <c r="J1011" s="3">
        <v>18053.22</v>
      </c>
      <c r="K1011" t="s">
        <v>8</v>
      </c>
      <c r="L1011" s="11">
        <f t="shared" si="30"/>
        <v>3627.2568363103014</v>
      </c>
      <c r="M1011" s="3">
        <v>3629.08</v>
      </c>
      <c r="N1011" t="s">
        <v>31</v>
      </c>
      <c r="O1011" s="2">
        <v>45656</v>
      </c>
      <c r="P1011" t="s">
        <v>9</v>
      </c>
      <c r="Q1011" s="4">
        <v>91</v>
      </c>
      <c r="R1011" s="4" t="str">
        <f t="shared" si="31"/>
        <v>91-120 DAYS</v>
      </c>
    </row>
    <row r="1012" spans="1:18" x14ac:dyDescent="0.2">
      <c r="A1012" t="s">
        <v>0</v>
      </c>
      <c r="B1012" t="s">
        <v>1</v>
      </c>
      <c r="C1012" t="s">
        <v>912</v>
      </c>
      <c r="D1012" t="s">
        <v>672</v>
      </c>
      <c r="E1012" t="s">
        <v>914</v>
      </c>
      <c r="F1012" t="s">
        <v>915</v>
      </c>
      <c r="G1012" t="s">
        <v>2060</v>
      </c>
      <c r="H1012" t="s">
        <v>2061</v>
      </c>
      <c r="I1012" s="2">
        <v>45596</v>
      </c>
      <c r="J1012" s="3">
        <v>1459.55</v>
      </c>
      <c r="K1012" t="s">
        <v>8</v>
      </c>
      <c r="L1012" s="11">
        <f t="shared" si="30"/>
        <v>293.25309919430993</v>
      </c>
      <c r="M1012" s="3">
        <v>293.39999999999998</v>
      </c>
      <c r="N1012" t="s">
        <v>31</v>
      </c>
      <c r="O1012" s="2">
        <v>45656</v>
      </c>
      <c r="P1012" t="s">
        <v>9</v>
      </c>
      <c r="Q1012" s="4">
        <v>91</v>
      </c>
      <c r="R1012" s="4" t="str">
        <f t="shared" si="31"/>
        <v>91-120 DAYS</v>
      </c>
    </row>
    <row r="1013" spans="1:18" x14ac:dyDescent="0.2">
      <c r="A1013" t="s">
        <v>0</v>
      </c>
      <c r="B1013" t="s">
        <v>1</v>
      </c>
      <c r="C1013" t="s">
        <v>912</v>
      </c>
      <c r="D1013" t="s">
        <v>672</v>
      </c>
      <c r="E1013" t="s">
        <v>914</v>
      </c>
      <c r="F1013" t="s">
        <v>915</v>
      </c>
      <c r="G1013" t="s">
        <v>2062</v>
      </c>
      <c r="H1013" t="s">
        <v>2063</v>
      </c>
      <c r="I1013" s="2">
        <v>45594</v>
      </c>
      <c r="J1013" s="3">
        <v>1755.35</v>
      </c>
      <c r="K1013" t="s">
        <v>8</v>
      </c>
      <c r="L1013" s="11">
        <f t="shared" si="30"/>
        <v>352.68529866789896</v>
      </c>
      <c r="M1013" s="3">
        <v>352.94</v>
      </c>
      <c r="N1013" t="s">
        <v>31</v>
      </c>
      <c r="O1013" s="2">
        <v>45654</v>
      </c>
      <c r="P1013" t="s">
        <v>9</v>
      </c>
      <c r="Q1013" s="4">
        <v>93</v>
      </c>
      <c r="R1013" s="4" t="str">
        <f t="shared" si="31"/>
        <v>91-120 DAYS</v>
      </c>
    </row>
    <row r="1014" spans="1:18" x14ac:dyDescent="0.2">
      <c r="A1014" t="s">
        <v>0</v>
      </c>
      <c r="B1014" t="s">
        <v>1</v>
      </c>
      <c r="C1014" t="s">
        <v>912</v>
      </c>
      <c r="D1014" t="s">
        <v>672</v>
      </c>
      <c r="E1014" t="s">
        <v>914</v>
      </c>
      <c r="F1014" t="s">
        <v>915</v>
      </c>
      <c r="G1014" t="s">
        <v>2064</v>
      </c>
      <c r="H1014" t="s">
        <v>2065</v>
      </c>
      <c r="I1014" s="2">
        <v>45594</v>
      </c>
      <c r="J1014" s="3">
        <v>1587.59</v>
      </c>
      <c r="K1014" t="s">
        <v>8</v>
      </c>
      <c r="L1014" s="11">
        <f t="shared" si="30"/>
        <v>318.97892346949027</v>
      </c>
      <c r="M1014" s="3">
        <v>319.20999999999998</v>
      </c>
      <c r="N1014" t="s">
        <v>31</v>
      </c>
      <c r="O1014" s="2">
        <v>45654</v>
      </c>
      <c r="P1014" t="s">
        <v>9</v>
      </c>
      <c r="Q1014" s="4">
        <v>93</v>
      </c>
      <c r="R1014" s="4" t="str">
        <f t="shared" si="31"/>
        <v>91-120 DAYS</v>
      </c>
    </row>
    <row r="1015" spans="1:18" x14ac:dyDescent="0.2">
      <c r="A1015" t="s">
        <v>0</v>
      </c>
      <c r="B1015" t="s">
        <v>1</v>
      </c>
      <c r="C1015" t="s">
        <v>912</v>
      </c>
      <c r="D1015" t="s">
        <v>672</v>
      </c>
      <c r="E1015" t="s">
        <v>914</v>
      </c>
      <c r="F1015" t="s">
        <v>915</v>
      </c>
      <c r="G1015" t="s">
        <v>2066</v>
      </c>
      <c r="H1015" t="s">
        <v>2067</v>
      </c>
      <c r="I1015" s="2">
        <v>45594</v>
      </c>
      <c r="J1015" s="3">
        <v>4926.25</v>
      </c>
      <c r="K1015" t="s">
        <v>8</v>
      </c>
      <c r="L1015" s="11">
        <f t="shared" si="30"/>
        <v>989.78320708846513</v>
      </c>
      <c r="M1015" s="3">
        <v>990.5</v>
      </c>
      <c r="N1015" t="s">
        <v>31</v>
      </c>
      <c r="O1015" s="2">
        <v>45654</v>
      </c>
      <c r="P1015" t="s">
        <v>9</v>
      </c>
      <c r="Q1015" s="4">
        <v>93</v>
      </c>
      <c r="R1015" s="4" t="str">
        <f t="shared" si="31"/>
        <v>91-120 DAYS</v>
      </c>
    </row>
    <row r="1016" spans="1:18" x14ac:dyDescent="0.2">
      <c r="A1016" t="s">
        <v>0</v>
      </c>
      <c r="B1016" t="s">
        <v>1</v>
      </c>
      <c r="C1016" t="s">
        <v>897</v>
      </c>
      <c r="D1016" t="s">
        <v>672</v>
      </c>
      <c r="E1016" t="s">
        <v>914</v>
      </c>
      <c r="F1016" t="s">
        <v>915</v>
      </c>
      <c r="G1016" t="s">
        <v>2068</v>
      </c>
      <c r="H1016" t="s">
        <v>2069</v>
      </c>
      <c r="I1016" s="2">
        <v>45596</v>
      </c>
      <c r="J1016" s="3">
        <v>5223.33</v>
      </c>
      <c r="K1016" t="s">
        <v>8</v>
      </c>
      <c r="L1016" s="11">
        <f t="shared" si="30"/>
        <v>1049.4725844367201</v>
      </c>
      <c r="M1016" s="3">
        <v>1050</v>
      </c>
      <c r="N1016" t="s">
        <v>31</v>
      </c>
      <c r="O1016" s="2">
        <v>45656</v>
      </c>
      <c r="P1016" t="s">
        <v>9</v>
      </c>
      <c r="Q1016" s="4">
        <v>91</v>
      </c>
      <c r="R1016" s="4" t="str">
        <f t="shared" si="31"/>
        <v>91-120 DAYS</v>
      </c>
    </row>
    <row r="1017" spans="1:18" x14ac:dyDescent="0.2">
      <c r="A1017" t="s">
        <v>0</v>
      </c>
      <c r="B1017" t="s">
        <v>1</v>
      </c>
      <c r="C1017" t="s">
        <v>897</v>
      </c>
      <c r="D1017" t="s">
        <v>672</v>
      </c>
      <c r="E1017" t="s">
        <v>914</v>
      </c>
      <c r="F1017" t="s">
        <v>915</v>
      </c>
      <c r="G1017" t="s">
        <v>2070</v>
      </c>
      <c r="H1017" t="s">
        <v>2071</v>
      </c>
      <c r="I1017" s="2">
        <v>45587</v>
      </c>
      <c r="J1017" s="3">
        <v>1633.82</v>
      </c>
      <c r="K1017" t="s">
        <v>8</v>
      </c>
      <c r="L1017" s="11">
        <f t="shared" si="30"/>
        <v>328.26746498965258</v>
      </c>
      <c r="M1017" s="3">
        <v>328.59</v>
      </c>
      <c r="N1017" t="s">
        <v>31</v>
      </c>
      <c r="O1017" s="2">
        <v>45647</v>
      </c>
      <c r="P1017" t="s">
        <v>9</v>
      </c>
      <c r="Q1017" s="4">
        <v>100</v>
      </c>
      <c r="R1017" s="4" t="str">
        <f t="shared" si="31"/>
        <v>91-120 DAYS</v>
      </c>
    </row>
    <row r="1018" spans="1:18" x14ac:dyDescent="0.2">
      <c r="A1018" t="s">
        <v>0</v>
      </c>
      <c r="B1018" t="s">
        <v>1</v>
      </c>
      <c r="C1018" t="s">
        <v>897</v>
      </c>
      <c r="D1018" t="s">
        <v>672</v>
      </c>
      <c r="E1018" t="s">
        <v>914</v>
      </c>
      <c r="F1018" t="s">
        <v>915</v>
      </c>
      <c r="G1018" t="s">
        <v>2072</v>
      </c>
      <c r="H1018" t="s">
        <v>2073</v>
      </c>
      <c r="I1018" s="2">
        <v>45587</v>
      </c>
      <c r="J1018" s="3">
        <v>1905.05</v>
      </c>
      <c r="K1018" t="s">
        <v>8</v>
      </c>
      <c r="L1018" s="11">
        <f t="shared" si="30"/>
        <v>382.76305479094248</v>
      </c>
      <c r="M1018" s="3">
        <v>383.14</v>
      </c>
      <c r="N1018" t="s">
        <v>31</v>
      </c>
      <c r="O1018" s="2">
        <v>45647</v>
      </c>
      <c r="P1018" t="s">
        <v>9</v>
      </c>
      <c r="Q1018" s="4">
        <v>100</v>
      </c>
      <c r="R1018" s="4" t="str">
        <f t="shared" si="31"/>
        <v>91-120 DAYS</v>
      </c>
    </row>
    <row r="1019" spans="1:18" x14ac:dyDescent="0.2">
      <c r="A1019" t="s">
        <v>0</v>
      </c>
      <c r="B1019" t="s">
        <v>1</v>
      </c>
      <c r="C1019" t="s">
        <v>897</v>
      </c>
      <c r="D1019" t="s">
        <v>672</v>
      </c>
      <c r="E1019" t="s">
        <v>914</v>
      </c>
      <c r="F1019" t="s">
        <v>915</v>
      </c>
      <c r="G1019" t="s">
        <v>2074</v>
      </c>
      <c r="H1019" t="s">
        <v>2075</v>
      </c>
      <c r="I1019" s="2">
        <v>45587</v>
      </c>
      <c r="J1019" s="3">
        <v>745.83</v>
      </c>
      <c r="K1019" t="s">
        <v>8</v>
      </c>
      <c r="L1019" s="11">
        <f t="shared" si="30"/>
        <v>149.85232364228165</v>
      </c>
      <c r="M1019" s="3">
        <v>150</v>
      </c>
      <c r="N1019" t="s">
        <v>31</v>
      </c>
      <c r="O1019" s="2">
        <v>45587</v>
      </c>
      <c r="P1019" t="s">
        <v>9</v>
      </c>
      <c r="Q1019" s="4">
        <v>160</v>
      </c>
      <c r="R1019" s="4" t="str">
        <f t="shared" si="31"/>
        <v xml:space="preserve"> 121-365 DAYS</v>
      </c>
    </row>
    <row r="1020" spans="1:18" x14ac:dyDescent="0.2">
      <c r="A1020" t="s">
        <v>0</v>
      </c>
      <c r="B1020" t="s">
        <v>1</v>
      </c>
      <c r="C1020" t="s">
        <v>897</v>
      </c>
      <c r="D1020" t="s">
        <v>672</v>
      </c>
      <c r="E1020" t="s">
        <v>914</v>
      </c>
      <c r="F1020" t="s">
        <v>915</v>
      </c>
      <c r="G1020" t="s">
        <v>2076</v>
      </c>
      <c r="H1020" t="s">
        <v>2077</v>
      </c>
      <c r="I1020" s="2">
        <v>45582</v>
      </c>
      <c r="J1020" s="3">
        <v>6000.02</v>
      </c>
      <c r="K1020" t="s">
        <v>8</v>
      </c>
      <c r="L1020" s="11">
        <f t="shared" si="30"/>
        <v>1205.5253059010267</v>
      </c>
      <c r="M1020" s="3">
        <v>1205.8399999999999</v>
      </c>
      <c r="N1020" t="s">
        <v>31</v>
      </c>
      <c r="O1020" s="2">
        <v>45642</v>
      </c>
      <c r="P1020" t="s">
        <v>9</v>
      </c>
      <c r="Q1020" s="4">
        <v>105</v>
      </c>
      <c r="R1020" s="4" t="str">
        <f t="shared" si="31"/>
        <v>91-120 DAYS</v>
      </c>
    </row>
    <row r="1021" spans="1:18" x14ac:dyDescent="0.2">
      <c r="A1021" t="s">
        <v>0</v>
      </c>
      <c r="B1021" t="s">
        <v>1</v>
      </c>
      <c r="C1021" t="s">
        <v>897</v>
      </c>
      <c r="D1021" t="s">
        <v>672</v>
      </c>
      <c r="E1021" t="s">
        <v>914</v>
      </c>
      <c r="F1021" t="s">
        <v>915</v>
      </c>
      <c r="G1021" t="s">
        <v>2078</v>
      </c>
      <c r="H1021" t="s">
        <v>2079</v>
      </c>
      <c r="I1021" s="2">
        <v>45582</v>
      </c>
      <c r="J1021" s="3">
        <v>10432.06</v>
      </c>
      <c r="K1021" t="s">
        <v>8</v>
      </c>
      <c r="L1021" s="11">
        <f t="shared" si="30"/>
        <v>2096.0117337405313</v>
      </c>
      <c r="M1021" s="3">
        <v>2096.56</v>
      </c>
      <c r="N1021" t="s">
        <v>31</v>
      </c>
      <c r="O1021" s="2">
        <v>45642</v>
      </c>
      <c r="P1021" t="s">
        <v>9</v>
      </c>
      <c r="Q1021" s="4">
        <v>105</v>
      </c>
      <c r="R1021" s="4" t="str">
        <f t="shared" si="31"/>
        <v>91-120 DAYS</v>
      </c>
    </row>
    <row r="1022" spans="1:18" x14ac:dyDescent="0.2">
      <c r="A1022" t="s">
        <v>0</v>
      </c>
      <c r="B1022" t="s">
        <v>1</v>
      </c>
      <c r="C1022" t="s">
        <v>897</v>
      </c>
      <c r="D1022" t="s">
        <v>672</v>
      </c>
      <c r="E1022" t="s">
        <v>914</v>
      </c>
      <c r="F1022" t="s">
        <v>915</v>
      </c>
      <c r="G1022" t="s">
        <v>2080</v>
      </c>
      <c r="H1022" t="s">
        <v>2081</v>
      </c>
      <c r="I1022" s="2">
        <v>45582</v>
      </c>
      <c r="J1022" s="3">
        <v>30917.98</v>
      </c>
      <c r="K1022" t="s">
        <v>8</v>
      </c>
      <c r="L1022" s="11">
        <f t="shared" si="30"/>
        <v>6212.0471760663841</v>
      </c>
      <c r="M1022" s="3">
        <v>6213.67</v>
      </c>
      <c r="N1022" t="s">
        <v>31</v>
      </c>
      <c r="O1022" s="2">
        <v>45642</v>
      </c>
      <c r="P1022" t="s">
        <v>9</v>
      </c>
      <c r="Q1022" s="4">
        <v>105</v>
      </c>
      <c r="R1022" s="4" t="str">
        <f t="shared" si="31"/>
        <v>91-120 DAYS</v>
      </c>
    </row>
    <row r="1023" spans="1:18" x14ac:dyDescent="0.2">
      <c r="A1023" t="s">
        <v>0</v>
      </c>
      <c r="B1023" t="s">
        <v>1</v>
      </c>
      <c r="C1023" t="s">
        <v>897</v>
      </c>
      <c r="D1023" t="s">
        <v>672</v>
      </c>
      <c r="E1023" t="s">
        <v>914</v>
      </c>
      <c r="F1023" t="s">
        <v>915</v>
      </c>
      <c r="G1023" t="s">
        <v>2082</v>
      </c>
      <c r="H1023" t="s">
        <v>2083</v>
      </c>
      <c r="I1023" s="2">
        <v>45582</v>
      </c>
      <c r="J1023" s="3">
        <v>412.99</v>
      </c>
      <c r="K1023" t="s">
        <v>8</v>
      </c>
      <c r="L1023" s="11">
        <f t="shared" si="30"/>
        <v>82.978039420546096</v>
      </c>
      <c r="M1023" s="3">
        <v>83</v>
      </c>
      <c r="N1023" t="s">
        <v>31</v>
      </c>
      <c r="O1023" s="2">
        <v>45642</v>
      </c>
      <c r="P1023" t="s">
        <v>9</v>
      </c>
      <c r="Q1023" s="4">
        <v>105</v>
      </c>
      <c r="R1023" s="4" t="str">
        <f t="shared" si="31"/>
        <v>91-120 DAYS</v>
      </c>
    </row>
    <row r="1024" spans="1:18" x14ac:dyDescent="0.2">
      <c r="A1024" t="s">
        <v>0</v>
      </c>
      <c r="B1024" t="s">
        <v>1</v>
      </c>
      <c r="C1024" t="s">
        <v>897</v>
      </c>
      <c r="D1024" t="s">
        <v>672</v>
      </c>
      <c r="E1024" t="s">
        <v>914</v>
      </c>
      <c r="F1024" t="s">
        <v>915</v>
      </c>
      <c r="G1024" t="s">
        <v>2084</v>
      </c>
      <c r="H1024" t="s">
        <v>2085</v>
      </c>
      <c r="I1024" s="2">
        <v>45582</v>
      </c>
      <c r="J1024" s="3">
        <v>746.37</v>
      </c>
      <c r="K1024" t="s">
        <v>8</v>
      </c>
      <c r="L1024" s="11">
        <f t="shared" si="30"/>
        <v>149.96082055815634</v>
      </c>
      <c r="M1024" s="3">
        <v>150</v>
      </c>
      <c r="N1024" t="s">
        <v>31</v>
      </c>
      <c r="O1024" s="2">
        <v>45582</v>
      </c>
      <c r="P1024" t="s">
        <v>9</v>
      </c>
      <c r="Q1024" s="4">
        <v>165</v>
      </c>
      <c r="R1024" s="4" t="str">
        <f t="shared" si="31"/>
        <v xml:space="preserve"> 121-365 DAYS</v>
      </c>
    </row>
    <row r="1025" spans="1:18" x14ac:dyDescent="0.2">
      <c r="A1025" t="s">
        <v>0</v>
      </c>
      <c r="B1025" t="s">
        <v>1</v>
      </c>
      <c r="C1025" t="s">
        <v>897</v>
      </c>
      <c r="D1025" t="s">
        <v>672</v>
      </c>
      <c r="E1025" t="s">
        <v>914</v>
      </c>
      <c r="F1025" t="s">
        <v>915</v>
      </c>
      <c r="G1025" t="s">
        <v>2086</v>
      </c>
      <c r="H1025" t="s">
        <v>2087</v>
      </c>
      <c r="I1025" s="2">
        <v>45576</v>
      </c>
      <c r="J1025" s="3">
        <v>746.39</v>
      </c>
      <c r="K1025" t="s">
        <v>8</v>
      </c>
      <c r="L1025" s="11">
        <f t="shared" si="30"/>
        <v>149.964838962448</v>
      </c>
      <c r="M1025" s="3">
        <v>150</v>
      </c>
      <c r="N1025" t="s">
        <v>31</v>
      </c>
      <c r="O1025" s="2">
        <v>45576</v>
      </c>
      <c r="P1025" t="s">
        <v>9</v>
      </c>
      <c r="Q1025" s="4">
        <v>171</v>
      </c>
      <c r="R1025" s="4" t="str">
        <f t="shared" si="31"/>
        <v xml:space="preserve"> 121-365 DAYS</v>
      </c>
    </row>
    <row r="1026" spans="1:18" x14ac:dyDescent="0.2">
      <c r="A1026" t="s">
        <v>0</v>
      </c>
      <c r="B1026" t="s">
        <v>1</v>
      </c>
      <c r="C1026" t="s">
        <v>897</v>
      </c>
      <c r="D1026" t="s">
        <v>672</v>
      </c>
      <c r="E1026" t="s">
        <v>914</v>
      </c>
      <c r="F1026" t="s">
        <v>915</v>
      </c>
      <c r="G1026" t="s">
        <v>2088</v>
      </c>
      <c r="H1026" t="s">
        <v>2089</v>
      </c>
      <c r="I1026" s="2">
        <v>45576</v>
      </c>
      <c r="J1026" s="3">
        <v>10443.32</v>
      </c>
      <c r="K1026" t="s">
        <v>8</v>
      </c>
      <c r="L1026" s="11">
        <f t="shared" si="30"/>
        <v>2098.2740953567336</v>
      </c>
      <c r="M1026" s="3">
        <v>2098.7800000000002</v>
      </c>
      <c r="N1026" t="s">
        <v>31</v>
      </c>
      <c r="O1026" s="2">
        <v>45636</v>
      </c>
      <c r="P1026" t="s">
        <v>9</v>
      </c>
      <c r="Q1026" s="4">
        <v>111</v>
      </c>
      <c r="R1026" s="4" t="str">
        <f t="shared" si="31"/>
        <v>91-120 DAYS</v>
      </c>
    </row>
    <row r="1027" spans="1:18" x14ac:dyDescent="0.2">
      <c r="A1027" t="s">
        <v>0</v>
      </c>
      <c r="B1027" t="s">
        <v>1</v>
      </c>
      <c r="C1027" t="s">
        <v>897</v>
      </c>
      <c r="D1027" t="s">
        <v>672</v>
      </c>
      <c r="E1027" t="s">
        <v>914</v>
      </c>
      <c r="F1027" t="s">
        <v>915</v>
      </c>
      <c r="G1027" t="s">
        <v>2090</v>
      </c>
      <c r="H1027" t="s">
        <v>2091</v>
      </c>
      <c r="I1027" s="2">
        <v>45576</v>
      </c>
      <c r="J1027" s="3">
        <v>815.85</v>
      </c>
      <c r="K1027" t="s">
        <v>8</v>
      </c>
      <c r="L1027" s="11">
        <f t="shared" ref="L1027:L1090" si="32">+J1027/4.9771</f>
        <v>163.92075706736856</v>
      </c>
      <c r="M1027" s="3">
        <v>163.96</v>
      </c>
      <c r="N1027" t="s">
        <v>31</v>
      </c>
      <c r="O1027" s="2">
        <v>45636</v>
      </c>
      <c r="P1027" t="s">
        <v>9</v>
      </c>
      <c r="Q1027" s="4">
        <v>111</v>
      </c>
      <c r="R1027" s="4" t="str">
        <f t="shared" ref="R1027:R1090" si="33">IF(Q1027&lt;=0,"NON SCADUTO",IF(Q1027&lt;61,"0-60 DAYS",IF(Q1027&lt;91," 61-90 DAYS",IF(Q1027&lt;121,"91-120 DAYS",IF(Q1027&lt;366," 121-365 DAYS",IF(Q1027&gt;366,"OLTRE 365 DAYS",0))))))</f>
        <v>91-120 DAYS</v>
      </c>
    </row>
    <row r="1028" spans="1:18" x14ac:dyDescent="0.2">
      <c r="A1028" t="s">
        <v>0</v>
      </c>
      <c r="B1028" t="s">
        <v>1</v>
      </c>
      <c r="C1028" t="s">
        <v>897</v>
      </c>
      <c r="D1028" t="s">
        <v>672</v>
      </c>
      <c r="E1028" t="s">
        <v>914</v>
      </c>
      <c r="F1028" t="s">
        <v>915</v>
      </c>
      <c r="G1028" t="s">
        <v>2092</v>
      </c>
      <c r="H1028" t="s">
        <v>2093</v>
      </c>
      <c r="I1028" s="2">
        <v>45576</v>
      </c>
      <c r="J1028" s="3">
        <v>7463.85</v>
      </c>
      <c r="K1028" t="s">
        <v>8</v>
      </c>
      <c r="L1028" s="11">
        <f t="shared" si="32"/>
        <v>1499.638343613751</v>
      </c>
      <c r="M1028" s="3">
        <v>1500</v>
      </c>
      <c r="N1028" t="s">
        <v>31</v>
      </c>
      <c r="O1028" s="2">
        <v>45636</v>
      </c>
      <c r="P1028" t="s">
        <v>9</v>
      </c>
      <c r="Q1028" s="4">
        <v>111</v>
      </c>
      <c r="R1028" s="4" t="str">
        <f t="shared" si="33"/>
        <v>91-120 DAYS</v>
      </c>
    </row>
    <row r="1029" spans="1:18" x14ac:dyDescent="0.2">
      <c r="A1029" t="s">
        <v>0</v>
      </c>
      <c r="B1029" t="s">
        <v>1</v>
      </c>
      <c r="C1029" t="s">
        <v>897</v>
      </c>
      <c r="D1029" t="s">
        <v>672</v>
      </c>
      <c r="E1029" t="s">
        <v>914</v>
      </c>
      <c r="F1029" t="s">
        <v>915</v>
      </c>
      <c r="G1029" t="s">
        <v>2094</v>
      </c>
      <c r="H1029" t="s">
        <v>2095</v>
      </c>
      <c r="I1029" s="2">
        <v>45576</v>
      </c>
      <c r="J1029" s="3">
        <v>2985.54</v>
      </c>
      <c r="K1029" t="s">
        <v>8</v>
      </c>
      <c r="L1029" s="11">
        <f t="shared" si="32"/>
        <v>599.85533744550037</v>
      </c>
      <c r="M1029" s="3">
        <v>600</v>
      </c>
      <c r="N1029" t="s">
        <v>31</v>
      </c>
      <c r="O1029" s="2">
        <v>45576</v>
      </c>
      <c r="P1029" t="s">
        <v>9</v>
      </c>
      <c r="Q1029" s="4">
        <v>171</v>
      </c>
      <c r="R1029" s="4" t="str">
        <f t="shared" si="33"/>
        <v xml:space="preserve"> 121-365 DAYS</v>
      </c>
    </row>
    <row r="1030" spans="1:18" x14ac:dyDescent="0.2">
      <c r="A1030" t="s">
        <v>0</v>
      </c>
      <c r="B1030" t="s">
        <v>1</v>
      </c>
      <c r="C1030" t="s">
        <v>897</v>
      </c>
      <c r="D1030" t="s">
        <v>672</v>
      </c>
      <c r="E1030" t="s">
        <v>914</v>
      </c>
      <c r="F1030" t="s">
        <v>915</v>
      </c>
      <c r="G1030" t="s">
        <v>2096</v>
      </c>
      <c r="H1030" t="s">
        <v>2097</v>
      </c>
      <c r="I1030" s="2">
        <v>45576</v>
      </c>
      <c r="J1030" s="3">
        <v>3125.01</v>
      </c>
      <c r="K1030" t="s">
        <v>8</v>
      </c>
      <c r="L1030" s="11">
        <f t="shared" si="32"/>
        <v>627.87767977336205</v>
      </c>
      <c r="M1030" s="3">
        <v>628.03</v>
      </c>
      <c r="N1030" t="s">
        <v>31</v>
      </c>
      <c r="O1030" s="2">
        <v>45636</v>
      </c>
      <c r="P1030" t="s">
        <v>9</v>
      </c>
      <c r="Q1030" s="4">
        <v>111</v>
      </c>
      <c r="R1030" s="4" t="str">
        <f t="shared" si="33"/>
        <v>91-120 DAYS</v>
      </c>
    </row>
    <row r="1031" spans="1:18" x14ac:dyDescent="0.2">
      <c r="A1031" t="s">
        <v>0</v>
      </c>
      <c r="B1031" t="s">
        <v>1</v>
      </c>
      <c r="C1031" t="s">
        <v>897</v>
      </c>
      <c r="D1031" t="s">
        <v>672</v>
      </c>
      <c r="E1031" t="s">
        <v>914</v>
      </c>
      <c r="F1031" t="s">
        <v>915</v>
      </c>
      <c r="G1031" t="s">
        <v>2098</v>
      </c>
      <c r="H1031" t="s">
        <v>2099</v>
      </c>
      <c r="I1031" s="2">
        <v>45576</v>
      </c>
      <c r="J1031" s="3">
        <v>6000.04</v>
      </c>
      <c r="K1031" t="s">
        <v>8</v>
      </c>
      <c r="L1031" s="11">
        <f t="shared" si="32"/>
        <v>1205.5293243053184</v>
      </c>
      <c r="M1031" s="3">
        <v>1205.82</v>
      </c>
      <c r="N1031" t="s">
        <v>31</v>
      </c>
      <c r="O1031" s="2">
        <v>45636</v>
      </c>
      <c r="P1031" t="s">
        <v>9</v>
      </c>
      <c r="Q1031" s="4">
        <v>111</v>
      </c>
      <c r="R1031" s="4" t="str">
        <f t="shared" si="33"/>
        <v>91-120 DAYS</v>
      </c>
    </row>
    <row r="1032" spans="1:18" x14ac:dyDescent="0.2">
      <c r="A1032" t="s">
        <v>0</v>
      </c>
      <c r="B1032" t="s">
        <v>1</v>
      </c>
      <c r="C1032" t="s">
        <v>897</v>
      </c>
      <c r="D1032" t="s">
        <v>672</v>
      </c>
      <c r="E1032" t="s">
        <v>914</v>
      </c>
      <c r="F1032" t="s">
        <v>915</v>
      </c>
      <c r="G1032" t="s">
        <v>2100</v>
      </c>
      <c r="H1032" t="s">
        <v>2101</v>
      </c>
      <c r="I1032" s="2">
        <v>45572</v>
      </c>
      <c r="J1032" s="3">
        <v>1094.95</v>
      </c>
      <c r="K1032" t="s">
        <v>8</v>
      </c>
      <c r="L1032" s="11">
        <f t="shared" si="32"/>
        <v>219.99758895742502</v>
      </c>
      <c r="M1032" s="3">
        <v>220.02</v>
      </c>
      <c r="N1032" t="s">
        <v>31</v>
      </c>
      <c r="O1032" s="2">
        <v>45632</v>
      </c>
      <c r="P1032" t="s">
        <v>9</v>
      </c>
      <c r="Q1032" s="4">
        <v>115</v>
      </c>
      <c r="R1032" s="4" t="str">
        <f t="shared" si="33"/>
        <v>91-120 DAYS</v>
      </c>
    </row>
    <row r="1033" spans="1:18" x14ac:dyDescent="0.2">
      <c r="A1033" t="s">
        <v>0</v>
      </c>
      <c r="B1033" t="s">
        <v>1</v>
      </c>
      <c r="C1033" t="s">
        <v>897</v>
      </c>
      <c r="D1033" t="s">
        <v>672</v>
      </c>
      <c r="E1033" t="s">
        <v>914</v>
      </c>
      <c r="F1033" t="s">
        <v>915</v>
      </c>
      <c r="G1033" t="s">
        <v>2102</v>
      </c>
      <c r="H1033" t="s">
        <v>2103</v>
      </c>
      <c r="I1033" s="2">
        <v>45572</v>
      </c>
      <c r="J1033" s="3">
        <v>727.33</v>
      </c>
      <c r="K1033" t="s">
        <v>8</v>
      </c>
      <c r="L1033" s="11">
        <f t="shared" si="32"/>
        <v>146.13529967250005</v>
      </c>
      <c r="M1033" s="3">
        <v>146.15</v>
      </c>
      <c r="N1033" t="s">
        <v>31</v>
      </c>
      <c r="O1033" s="2">
        <v>45632</v>
      </c>
      <c r="P1033" t="s">
        <v>9</v>
      </c>
      <c r="Q1033" s="4">
        <v>115</v>
      </c>
      <c r="R1033" s="4" t="str">
        <f t="shared" si="33"/>
        <v>91-120 DAYS</v>
      </c>
    </row>
    <row r="1034" spans="1:18" x14ac:dyDescent="0.2">
      <c r="A1034" t="s">
        <v>0</v>
      </c>
      <c r="B1034" t="s">
        <v>1</v>
      </c>
      <c r="C1034" t="s">
        <v>912</v>
      </c>
      <c r="D1034" t="s">
        <v>672</v>
      </c>
      <c r="E1034" t="s">
        <v>914</v>
      </c>
      <c r="F1034" t="s">
        <v>915</v>
      </c>
      <c r="G1034" t="s">
        <v>2104</v>
      </c>
      <c r="H1034" t="s">
        <v>2105</v>
      </c>
      <c r="I1034" s="2">
        <v>45596</v>
      </c>
      <c r="J1034" s="3">
        <v>951.94</v>
      </c>
      <c r="K1034" t="s">
        <v>8</v>
      </c>
      <c r="L1034" s="11">
        <f t="shared" si="32"/>
        <v>191.26398906994032</v>
      </c>
      <c r="M1034" s="3">
        <v>191.36</v>
      </c>
      <c r="N1034" t="s">
        <v>31</v>
      </c>
      <c r="O1034" s="2">
        <v>45656</v>
      </c>
      <c r="P1034" t="s">
        <v>9</v>
      </c>
      <c r="Q1034" s="4">
        <v>91</v>
      </c>
      <c r="R1034" s="4" t="str">
        <f t="shared" si="33"/>
        <v>91-120 DAYS</v>
      </c>
    </row>
    <row r="1035" spans="1:18" x14ac:dyDescent="0.2">
      <c r="A1035" t="s">
        <v>0</v>
      </c>
      <c r="B1035" t="s">
        <v>1</v>
      </c>
      <c r="C1035" t="s">
        <v>912</v>
      </c>
      <c r="D1035" t="s">
        <v>672</v>
      </c>
      <c r="E1035" t="s">
        <v>914</v>
      </c>
      <c r="F1035" t="s">
        <v>915</v>
      </c>
      <c r="G1035" t="s">
        <v>2106</v>
      </c>
      <c r="H1035" t="s">
        <v>2107</v>
      </c>
      <c r="I1035" s="2">
        <v>45596</v>
      </c>
      <c r="J1035" s="3">
        <v>7722.07</v>
      </c>
      <c r="K1035" t="s">
        <v>8</v>
      </c>
      <c r="L1035" s="11">
        <f t="shared" si="32"/>
        <v>1551.5199614233188</v>
      </c>
      <c r="M1035" s="3">
        <v>1552.3</v>
      </c>
      <c r="N1035" t="s">
        <v>31</v>
      </c>
      <c r="O1035" s="2">
        <v>45656</v>
      </c>
      <c r="P1035" t="s">
        <v>9</v>
      </c>
      <c r="Q1035" s="4">
        <v>91</v>
      </c>
      <c r="R1035" s="4" t="str">
        <f t="shared" si="33"/>
        <v>91-120 DAYS</v>
      </c>
    </row>
    <row r="1036" spans="1:18" x14ac:dyDescent="0.2">
      <c r="A1036" t="s">
        <v>0</v>
      </c>
      <c r="B1036" t="s">
        <v>1</v>
      </c>
      <c r="C1036" t="s">
        <v>912</v>
      </c>
      <c r="D1036" t="s">
        <v>672</v>
      </c>
      <c r="E1036" t="s">
        <v>914</v>
      </c>
      <c r="F1036" t="s">
        <v>915</v>
      </c>
      <c r="G1036" t="s">
        <v>2108</v>
      </c>
      <c r="H1036" t="s">
        <v>2109</v>
      </c>
      <c r="I1036" s="2">
        <v>45590</v>
      </c>
      <c r="J1036" s="3">
        <v>4550.92</v>
      </c>
      <c r="K1036" t="s">
        <v>8</v>
      </c>
      <c r="L1036" s="11">
        <f t="shared" si="32"/>
        <v>914.3718229491069</v>
      </c>
      <c r="M1036" s="3">
        <v>915.07</v>
      </c>
      <c r="N1036" t="s">
        <v>31</v>
      </c>
      <c r="O1036" s="2">
        <v>45650</v>
      </c>
      <c r="P1036" t="s">
        <v>9</v>
      </c>
      <c r="Q1036" s="4">
        <v>97</v>
      </c>
      <c r="R1036" s="4" t="str">
        <f t="shared" si="33"/>
        <v>91-120 DAYS</v>
      </c>
    </row>
    <row r="1037" spans="1:18" x14ac:dyDescent="0.2">
      <c r="A1037" t="s">
        <v>0</v>
      </c>
      <c r="B1037" t="s">
        <v>1</v>
      </c>
      <c r="C1037" t="s">
        <v>912</v>
      </c>
      <c r="D1037" t="s">
        <v>672</v>
      </c>
      <c r="E1037" t="s">
        <v>914</v>
      </c>
      <c r="F1037" t="s">
        <v>915</v>
      </c>
      <c r="G1037" t="s">
        <v>2110</v>
      </c>
      <c r="H1037" t="s">
        <v>2111</v>
      </c>
      <c r="I1037" s="2">
        <v>45590</v>
      </c>
      <c r="J1037" s="3">
        <v>138455.38</v>
      </c>
      <c r="K1037" t="s">
        <v>8</v>
      </c>
      <c r="L1037" s="11">
        <f t="shared" si="32"/>
        <v>27818.484659741618</v>
      </c>
      <c r="M1037" s="3">
        <v>27839.74</v>
      </c>
      <c r="N1037" t="s">
        <v>31</v>
      </c>
      <c r="O1037" s="2">
        <v>45650</v>
      </c>
      <c r="P1037" t="s">
        <v>9</v>
      </c>
      <c r="Q1037" s="4">
        <v>97</v>
      </c>
      <c r="R1037" s="4" t="str">
        <f t="shared" si="33"/>
        <v>91-120 DAYS</v>
      </c>
    </row>
    <row r="1038" spans="1:18" x14ac:dyDescent="0.2">
      <c r="A1038" t="s">
        <v>0</v>
      </c>
      <c r="B1038" t="s">
        <v>1</v>
      </c>
      <c r="C1038" t="s">
        <v>912</v>
      </c>
      <c r="D1038" t="s">
        <v>672</v>
      </c>
      <c r="E1038" t="s">
        <v>914</v>
      </c>
      <c r="F1038" t="s">
        <v>915</v>
      </c>
      <c r="G1038" t="s">
        <v>2112</v>
      </c>
      <c r="H1038" t="s">
        <v>2113</v>
      </c>
      <c r="I1038" s="2">
        <v>45590</v>
      </c>
      <c r="J1038" s="3">
        <v>2584.1799999999998</v>
      </c>
      <c r="K1038" t="s">
        <v>8</v>
      </c>
      <c r="L1038" s="11">
        <f t="shared" si="32"/>
        <v>519.2140001205521</v>
      </c>
      <c r="M1038" s="3">
        <v>519.61</v>
      </c>
      <c r="N1038" t="s">
        <v>31</v>
      </c>
      <c r="O1038" s="2">
        <v>45650</v>
      </c>
      <c r="P1038" t="s">
        <v>9</v>
      </c>
      <c r="Q1038" s="4">
        <v>97</v>
      </c>
      <c r="R1038" s="4" t="str">
        <f t="shared" si="33"/>
        <v>91-120 DAYS</v>
      </c>
    </row>
    <row r="1039" spans="1:18" x14ac:dyDescent="0.2">
      <c r="A1039" t="s">
        <v>0</v>
      </c>
      <c r="B1039" t="s">
        <v>1</v>
      </c>
      <c r="C1039" t="s">
        <v>912</v>
      </c>
      <c r="D1039" t="s">
        <v>672</v>
      </c>
      <c r="E1039" t="s">
        <v>914</v>
      </c>
      <c r="F1039" t="s">
        <v>915</v>
      </c>
      <c r="G1039" t="s">
        <v>2114</v>
      </c>
      <c r="H1039" t="s">
        <v>2115</v>
      </c>
      <c r="I1039" s="2">
        <v>45590</v>
      </c>
      <c r="J1039" s="3">
        <v>97758.57</v>
      </c>
      <c r="K1039" t="s">
        <v>8</v>
      </c>
      <c r="L1039" s="11">
        <f t="shared" si="32"/>
        <v>19641.672861706618</v>
      </c>
      <c r="M1039" s="3">
        <v>19656.68</v>
      </c>
      <c r="N1039" t="s">
        <v>31</v>
      </c>
      <c r="O1039" s="2">
        <v>45650</v>
      </c>
      <c r="P1039" t="s">
        <v>9</v>
      </c>
      <c r="Q1039" s="4">
        <v>97</v>
      </c>
      <c r="R1039" s="4" t="str">
        <f t="shared" si="33"/>
        <v>91-120 DAYS</v>
      </c>
    </row>
    <row r="1040" spans="1:18" x14ac:dyDescent="0.2">
      <c r="A1040" t="s">
        <v>0</v>
      </c>
      <c r="B1040" t="s">
        <v>1</v>
      </c>
      <c r="C1040" t="s">
        <v>912</v>
      </c>
      <c r="D1040" t="s">
        <v>672</v>
      </c>
      <c r="E1040" t="s">
        <v>914</v>
      </c>
      <c r="F1040" t="s">
        <v>915</v>
      </c>
      <c r="G1040" t="s">
        <v>2116</v>
      </c>
      <c r="H1040" t="s">
        <v>2117</v>
      </c>
      <c r="I1040" s="2">
        <v>45590</v>
      </c>
      <c r="J1040" s="3">
        <v>1318.02</v>
      </c>
      <c r="K1040" t="s">
        <v>8</v>
      </c>
      <c r="L1040" s="11">
        <f t="shared" si="32"/>
        <v>264.81686122440777</v>
      </c>
      <c r="M1040" s="3">
        <v>265.02</v>
      </c>
      <c r="N1040" t="s">
        <v>31</v>
      </c>
      <c r="O1040" s="2">
        <v>45650</v>
      </c>
      <c r="P1040" t="s">
        <v>9</v>
      </c>
      <c r="Q1040" s="4">
        <v>97</v>
      </c>
      <c r="R1040" s="4" t="str">
        <f t="shared" si="33"/>
        <v>91-120 DAYS</v>
      </c>
    </row>
    <row r="1041" spans="1:18" x14ac:dyDescent="0.2">
      <c r="A1041" t="s">
        <v>0</v>
      </c>
      <c r="B1041" t="s">
        <v>1</v>
      </c>
      <c r="C1041" t="s">
        <v>912</v>
      </c>
      <c r="D1041" t="s">
        <v>672</v>
      </c>
      <c r="E1041" t="s">
        <v>914</v>
      </c>
      <c r="F1041" t="s">
        <v>915</v>
      </c>
      <c r="G1041" t="s">
        <v>2118</v>
      </c>
      <c r="H1041" t="s">
        <v>2119</v>
      </c>
      <c r="I1041" s="2">
        <v>45590</v>
      </c>
      <c r="J1041" s="3">
        <v>122605.27</v>
      </c>
      <c r="K1041" t="s">
        <v>8</v>
      </c>
      <c r="L1041" s="11">
        <f t="shared" si="32"/>
        <v>24633.877157380804</v>
      </c>
      <c r="M1041" s="3">
        <v>24652.7</v>
      </c>
      <c r="N1041" t="s">
        <v>31</v>
      </c>
      <c r="O1041" s="2">
        <v>45650</v>
      </c>
      <c r="P1041" t="s">
        <v>9</v>
      </c>
      <c r="Q1041" s="4">
        <v>97</v>
      </c>
      <c r="R1041" s="4" t="str">
        <f t="shared" si="33"/>
        <v>91-120 DAYS</v>
      </c>
    </row>
    <row r="1042" spans="1:18" x14ac:dyDescent="0.2">
      <c r="A1042" t="s">
        <v>0</v>
      </c>
      <c r="B1042" t="s">
        <v>1</v>
      </c>
      <c r="C1042" t="s">
        <v>912</v>
      </c>
      <c r="D1042" t="s">
        <v>672</v>
      </c>
      <c r="E1042" t="s">
        <v>914</v>
      </c>
      <c r="F1042" t="s">
        <v>915</v>
      </c>
      <c r="G1042" t="s">
        <v>2120</v>
      </c>
      <c r="H1042" t="s">
        <v>2121</v>
      </c>
      <c r="I1042" s="2">
        <v>45589</v>
      </c>
      <c r="J1042" s="3">
        <v>115553.7</v>
      </c>
      <c r="K1042" t="s">
        <v>8</v>
      </c>
      <c r="L1042" s="11">
        <f t="shared" si="32"/>
        <v>23217.074199835246</v>
      </c>
      <c r="M1042" s="3">
        <v>23233.88</v>
      </c>
      <c r="N1042" t="s">
        <v>31</v>
      </c>
      <c r="O1042" s="2">
        <v>45649</v>
      </c>
      <c r="P1042" t="s">
        <v>9</v>
      </c>
      <c r="Q1042" s="4">
        <v>98</v>
      </c>
      <c r="R1042" s="4" t="str">
        <f t="shared" si="33"/>
        <v>91-120 DAYS</v>
      </c>
    </row>
    <row r="1043" spans="1:18" x14ac:dyDescent="0.2">
      <c r="A1043" t="s">
        <v>0</v>
      </c>
      <c r="B1043" t="s">
        <v>1</v>
      </c>
      <c r="C1043" t="s">
        <v>912</v>
      </c>
      <c r="D1043" t="s">
        <v>672</v>
      </c>
      <c r="E1043" t="s">
        <v>914</v>
      </c>
      <c r="F1043" t="s">
        <v>915</v>
      </c>
      <c r="G1043" t="s">
        <v>2122</v>
      </c>
      <c r="H1043" t="s">
        <v>2123</v>
      </c>
      <c r="I1043" s="2">
        <v>45589</v>
      </c>
      <c r="J1043" s="3">
        <v>151145.21</v>
      </c>
      <c r="K1043" t="s">
        <v>8</v>
      </c>
      <c r="L1043" s="11">
        <f t="shared" si="32"/>
        <v>30368.12802636073</v>
      </c>
      <c r="M1043" s="3">
        <v>30390.11</v>
      </c>
      <c r="N1043" t="s">
        <v>31</v>
      </c>
      <c r="O1043" s="2">
        <v>45649</v>
      </c>
      <c r="P1043" t="s">
        <v>9</v>
      </c>
      <c r="Q1043" s="4">
        <v>98</v>
      </c>
      <c r="R1043" s="4" t="str">
        <f t="shared" si="33"/>
        <v>91-120 DAYS</v>
      </c>
    </row>
    <row r="1044" spans="1:18" x14ac:dyDescent="0.2">
      <c r="A1044" t="s">
        <v>0</v>
      </c>
      <c r="B1044" t="s">
        <v>1</v>
      </c>
      <c r="C1044" t="s">
        <v>912</v>
      </c>
      <c r="D1044" t="s">
        <v>672</v>
      </c>
      <c r="E1044" t="s">
        <v>914</v>
      </c>
      <c r="F1044" t="s">
        <v>915</v>
      </c>
      <c r="G1044" t="s">
        <v>2124</v>
      </c>
      <c r="H1044" t="s">
        <v>2125</v>
      </c>
      <c r="I1044" s="2">
        <v>45589</v>
      </c>
      <c r="J1044" s="3">
        <v>123877.3</v>
      </c>
      <c r="K1044" t="s">
        <v>8</v>
      </c>
      <c r="L1044" s="11">
        <f t="shared" si="32"/>
        <v>24889.453697936551</v>
      </c>
      <c r="M1044" s="3">
        <v>24907.47</v>
      </c>
      <c r="N1044" t="s">
        <v>31</v>
      </c>
      <c r="O1044" s="2">
        <v>45649</v>
      </c>
      <c r="P1044" t="s">
        <v>9</v>
      </c>
      <c r="Q1044" s="4">
        <v>98</v>
      </c>
      <c r="R1044" s="4" t="str">
        <f t="shared" si="33"/>
        <v>91-120 DAYS</v>
      </c>
    </row>
    <row r="1045" spans="1:18" x14ac:dyDescent="0.2">
      <c r="A1045" t="s">
        <v>0</v>
      </c>
      <c r="B1045" t="s">
        <v>1</v>
      </c>
      <c r="C1045" t="s">
        <v>912</v>
      </c>
      <c r="D1045" t="s">
        <v>672</v>
      </c>
      <c r="E1045" t="s">
        <v>914</v>
      </c>
      <c r="F1045" t="s">
        <v>915</v>
      </c>
      <c r="G1045" t="s">
        <v>2126</v>
      </c>
      <c r="H1045" t="s">
        <v>2127</v>
      </c>
      <c r="I1045" s="2">
        <v>45589</v>
      </c>
      <c r="J1045" s="3">
        <v>84764.55</v>
      </c>
      <c r="K1045" t="s">
        <v>8</v>
      </c>
      <c r="L1045" s="11">
        <f t="shared" si="32"/>
        <v>17030.911575013561</v>
      </c>
      <c r="M1045" s="3">
        <v>17043.240000000002</v>
      </c>
      <c r="N1045" t="s">
        <v>31</v>
      </c>
      <c r="O1045" s="2">
        <v>45649</v>
      </c>
      <c r="P1045" t="s">
        <v>9</v>
      </c>
      <c r="Q1045" s="4">
        <v>98</v>
      </c>
      <c r="R1045" s="4" t="str">
        <f t="shared" si="33"/>
        <v>91-120 DAYS</v>
      </c>
    </row>
    <row r="1046" spans="1:18" x14ac:dyDescent="0.2">
      <c r="A1046" t="s">
        <v>0</v>
      </c>
      <c r="B1046" t="s">
        <v>1</v>
      </c>
      <c r="C1046" t="s">
        <v>912</v>
      </c>
      <c r="D1046" t="s">
        <v>672</v>
      </c>
      <c r="E1046" t="s">
        <v>914</v>
      </c>
      <c r="F1046" t="s">
        <v>915</v>
      </c>
      <c r="G1046" t="s">
        <v>2128</v>
      </c>
      <c r="H1046" t="s">
        <v>2129</v>
      </c>
      <c r="I1046" s="2">
        <v>45588</v>
      </c>
      <c r="J1046" s="3">
        <v>143925.94</v>
      </c>
      <c r="K1046" t="s">
        <v>8</v>
      </c>
      <c r="L1046" s="11">
        <f t="shared" si="32"/>
        <v>28917.630748829641</v>
      </c>
      <c r="M1046" s="3">
        <v>28940.89</v>
      </c>
      <c r="N1046" t="s">
        <v>31</v>
      </c>
      <c r="O1046" s="2">
        <v>45648</v>
      </c>
      <c r="P1046" t="s">
        <v>9</v>
      </c>
      <c r="Q1046" s="4">
        <v>99</v>
      </c>
      <c r="R1046" s="4" t="str">
        <f t="shared" si="33"/>
        <v>91-120 DAYS</v>
      </c>
    </row>
    <row r="1047" spans="1:18" x14ac:dyDescent="0.2">
      <c r="A1047" t="s">
        <v>0</v>
      </c>
      <c r="B1047" t="s">
        <v>1</v>
      </c>
      <c r="C1047" t="s">
        <v>912</v>
      </c>
      <c r="D1047" t="s">
        <v>672</v>
      </c>
      <c r="E1047" t="s">
        <v>914</v>
      </c>
      <c r="F1047" t="s">
        <v>915</v>
      </c>
      <c r="G1047" t="s">
        <v>2130</v>
      </c>
      <c r="H1047" t="s">
        <v>2131</v>
      </c>
      <c r="I1047" s="2">
        <v>45588</v>
      </c>
      <c r="J1047" s="3">
        <v>99.36</v>
      </c>
      <c r="K1047" t="s">
        <v>8</v>
      </c>
      <c r="L1047" s="11">
        <f t="shared" si="32"/>
        <v>19.963432520945933</v>
      </c>
      <c r="M1047" s="3">
        <v>19.98</v>
      </c>
      <c r="N1047" t="s">
        <v>31</v>
      </c>
      <c r="O1047" s="2">
        <v>45648</v>
      </c>
      <c r="P1047" t="s">
        <v>9</v>
      </c>
      <c r="Q1047" s="4">
        <v>99</v>
      </c>
      <c r="R1047" s="4" t="str">
        <f t="shared" si="33"/>
        <v>91-120 DAYS</v>
      </c>
    </row>
    <row r="1048" spans="1:18" x14ac:dyDescent="0.2">
      <c r="A1048" t="s">
        <v>0</v>
      </c>
      <c r="B1048" t="s">
        <v>1</v>
      </c>
      <c r="C1048" t="s">
        <v>912</v>
      </c>
      <c r="D1048" t="s">
        <v>672</v>
      </c>
      <c r="E1048" t="s">
        <v>914</v>
      </c>
      <c r="F1048" t="s">
        <v>915</v>
      </c>
      <c r="G1048" t="s">
        <v>2132</v>
      </c>
      <c r="H1048" t="s">
        <v>2133</v>
      </c>
      <c r="I1048" s="2">
        <v>45588</v>
      </c>
      <c r="J1048" s="3">
        <v>165850.29999999999</v>
      </c>
      <c r="K1048" t="s">
        <v>8</v>
      </c>
      <c r="L1048" s="11">
        <f t="shared" si="32"/>
        <v>33322.67786461996</v>
      </c>
      <c r="M1048" s="3">
        <v>33349.480000000003</v>
      </c>
      <c r="N1048" t="s">
        <v>31</v>
      </c>
      <c r="O1048" s="2">
        <v>45648</v>
      </c>
      <c r="P1048" t="s">
        <v>9</v>
      </c>
      <c r="Q1048" s="4">
        <v>99</v>
      </c>
      <c r="R1048" s="4" t="str">
        <f t="shared" si="33"/>
        <v>91-120 DAYS</v>
      </c>
    </row>
    <row r="1049" spans="1:18" x14ac:dyDescent="0.2">
      <c r="A1049" t="s">
        <v>0</v>
      </c>
      <c r="B1049" t="s">
        <v>1</v>
      </c>
      <c r="C1049" t="s">
        <v>912</v>
      </c>
      <c r="D1049" t="s">
        <v>672</v>
      </c>
      <c r="E1049" t="s">
        <v>914</v>
      </c>
      <c r="F1049" t="s">
        <v>915</v>
      </c>
      <c r="G1049" t="s">
        <v>2134</v>
      </c>
      <c r="H1049" t="s">
        <v>2135</v>
      </c>
      <c r="I1049" s="2">
        <v>45588</v>
      </c>
      <c r="J1049" s="3">
        <v>104611.35</v>
      </c>
      <c r="K1049" t="s">
        <v>8</v>
      </c>
      <c r="L1049" s="11">
        <f t="shared" si="32"/>
        <v>21018.534889795264</v>
      </c>
      <c r="M1049" s="3">
        <v>21035.439999999999</v>
      </c>
      <c r="N1049" t="s">
        <v>31</v>
      </c>
      <c r="O1049" s="2">
        <v>45648</v>
      </c>
      <c r="P1049" t="s">
        <v>9</v>
      </c>
      <c r="Q1049" s="4">
        <v>99</v>
      </c>
      <c r="R1049" s="4" t="str">
        <f t="shared" si="33"/>
        <v>91-120 DAYS</v>
      </c>
    </row>
    <row r="1050" spans="1:18" x14ac:dyDescent="0.2">
      <c r="A1050" t="s">
        <v>0</v>
      </c>
      <c r="B1050" t="s">
        <v>1</v>
      </c>
      <c r="C1050" t="s">
        <v>912</v>
      </c>
      <c r="D1050" t="s">
        <v>672</v>
      </c>
      <c r="E1050" t="s">
        <v>914</v>
      </c>
      <c r="F1050" t="s">
        <v>915</v>
      </c>
      <c r="G1050" t="s">
        <v>2136</v>
      </c>
      <c r="H1050" t="s">
        <v>2137</v>
      </c>
      <c r="I1050" s="2">
        <v>45588</v>
      </c>
      <c r="J1050" s="3">
        <v>93181.92</v>
      </c>
      <c r="K1050" t="s">
        <v>8</v>
      </c>
      <c r="L1050" s="11">
        <f t="shared" si="32"/>
        <v>18722.131361636293</v>
      </c>
      <c r="M1050" s="3">
        <v>18737.189999999999</v>
      </c>
      <c r="N1050" t="s">
        <v>31</v>
      </c>
      <c r="O1050" s="2">
        <v>45648</v>
      </c>
      <c r="P1050" t="s">
        <v>9</v>
      </c>
      <c r="Q1050" s="4">
        <v>99</v>
      </c>
      <c r="R1050" s="4" t="str">
        <f t="shared" si="33"/>
        <v>91-120 DAYS</v>
      </c>
    </row>
    <row r="1051" spans="1:18" x14ac:dyDescent="0.2">
      <c r="A1051" t="s">
        <v>0</v>
      </c>
      <c r="B1051" t="s">
        <v>1</v>
      </c>
      <c r="C1051" t="s">
        <v>912</v>
      </c>
      <c r="D1051" t="s">
        <v>672</v>
      </c>
      <c r="E1051" t="s">
        <v>914</v>
      </c>
      <c r="F1051" t="s">
        <v>915</v>
      </c>
      <c r="G1051" t="s">
        <v>2138</v>
      </c>
      <c r="H1051" t="s">
        <v>2139</v>
      </c>
      <c r="I1051" s="2">
        <v>45588</v>
      </c>
      <c r="J1051" s="3">
        <v>131264.57999999999</v>
      </c>
      <c r="K1051" t="s">
        <v>8</v>
      </c>
      <c r="L1051" s="11">
        <f t="shared" si="32"/>
        <v>26373.707580719692</v>
      </c>
      <c r="M1051" s="3">
        <v>26394.92</v>
      </c>
      <c r="N1051" t="s">
        <v>31</v>
      </c>
      <c r="O1051" s="2">
        <v>45648</v>
      </c>
      <c r="P1051" t="s">
        <v>9</v>
      </c>
      <c r="Q1051" s="4">
        <v>99</v>
      </c>
      <c r="R1051" s="4" t="str">
        <f t="shared" si="33"/>
        <v>91-120 DAYS</v>
      </c>
    </row>
    <row r="1052" spans="1:18" x14ac:dyDescent="0.2">
      <c r="A1052" t="s">
        <v>0</v>
      </c>
      <c r="B1052" t="s">
        <v>1</v>
      </c>
      <c r="C1052" t="s">
        <v>912</v>
      </c>
      <c r="D1052" t="s">
        <v>672</v>
      </c>
      <c r="E1052" t="s">
        <v>914</v>
      </c>
      <c r="F1052" t="s">
        <v>915</v>
      </c>
      <c r="G1052" t="s">
        <v>2140</v>
      </c>
      <c r="H1052" t="s">
        <v>2141</v>
      </c>
      <c r="I1052" s="2">
        <v>45587</v>
      </c>
      <c r="J1052" s="3">
        <v>37034.74</v>
      </c>
      <c r="K1052" t="s">
        <v>8</v>
      </c>
      <c r="L1052" s="11">
        <f t="shared" si="32"/>
        <v>7441.0279078178046</v>
      </c>
      <c r="M1052" s="3">
        <v>7448.36</v>
      </c>
      <c r="N1052" t="s">
        <v>31</v>
      </c>
      <c r="O1052" s="2">
        <v>45647</v>
      </c>
      <c r="P1052" t="s">
        <v>9</v>
      </c>
      <c r="Q1052" s="4">
        <v>100</v>
      </c>
      <c r="R1052" s="4" t="str">
        <f t="shared" si="33"/>
        <v>91-120 DAYS</v>
      </c>
    </row>
    <row r="1053" spans="1:18" x14ac:dyDescent="0.2">
      <c r="A1053" t="s">
        <v>0</v>
      </c>
      <c r="B1053" t="s">
        <v>1</v>
      </c>
      <c r="C1053" t="s">
        <v>912</v>
      </c>
      <c r="D1053" t="s">
        <v>672</v>
      </c>
      <c r="E1053" t="s">
        <v>914</v>
      </c>
      <c r="F1053" t="s">
        <v>915</v>
      </c>
      <c r="G1053" t="s">
        <v>2142</v>
      </c>
      <c r="H1053" t="s">
        <v>2143</v>
      </c>
      <c r="I1053" s="2">
        <v>45587</v>
      </c>
      <c r="J1053" s="3">
        <v>12887.94</v>
      </c>
      <c r="K1053" t="s">
        <v>8</v>
      </c>
      <c r="L1053" s="11">
        <f t="shared" si="32"/>
        <v>2589.447670330112</v>
      </c>
      <c r="M1053" s="3">
        <v>2592</v>
      </c>
      <c r="N1053" t="s">
        <v>31</v>
      </c>
      <c r="O1053" s="2">
        <v>45647</v>
      </c>
      <c r="P1053" t="s">
        <v>9</v>
      </c>
      <c r="Q1053" s="4">
        <v>100</v>
      </c>
      <c r="R1053" s="4" t="str">
        <f t="shared" si="33"/>
        <v>91-120 DAYS</v>
      </c>
    </row>
    <row r="1054" spans="1:18" x14ac:dyDescent="0.2">
      <c r="A1054" t="s">
        <v>0</v>
      </c>
      <c r="B1054" t="s">
        <v>1</v>
      </c>
      <c r="C1054" t="s">
        <v>912</v>
      </c>
      <c r="D1054" t="s">
        <v>672</v>
      </c>
      <c r="E1054" t="s">
        <v>914</v>
      </c>
      <c r="F1054" t="s">
        <v>915</v>
      </c>
      <c r="G1054" t="s">
        <v>2144</v>
      </c>
      <c r="H1054" t="s">
        <v>2145</v>
      </c>
      <c r="I1054" s="2">
        <v>45587</v>
      </c>
      <c r="J1054" s="3">
        <v>41894.910000000003</v>
      </c>
      <c r="K1054" t="s">
        <v>8</v>
      </c>
      <c r="L1054" s="11">
        <f t="shared" si="32"/>
        <v>8417.5343071266398</v>
      </c>
      <c r="M1054" s="3">
        <v>8425.83</v>
      </c>
      <c r="N1054" t="s">
        <v>31</v>
      </c>
      <c r="O1054" s="2">
        <v>45647</v>
      </c>
      <c r="P1054" t="s">
        <v>9</v>
      </c>
      <c r="Q1054" s="4">
        <v>100</v>
      </c>
      <c r="R1054" s="4" t="str">
        <f t="shared" si="33"/>
        <v>91-120 DAYS</v>
      </c>
    </row>
    <row r="1055" spans="1:18" x14ac:dyDescent="0.2">
      <c r="A1055" t="s">
        <v>0</v>
      </c>
      <c r="B1055" t="s">
        <v>1</v>
      </c>
      <c r="C1055" t="s">
        <v>912</v>
      </c>
      <c r="D1055" t="s">
        <v>672</v>
      </c>
      <c r="E1055" t="s">
        <v>914</v>
      </c>
      <c r="F1055" t="s">
        <v>915</v>
      </c>
      <c r="G1055" t="s">
        <v>2146</v>
      </c>
      <c r="H1055" t="s">
        <v>2147</v>
      </c>
      <c r="I1055" s="2">
        <v>45594</v>
      </c>
      <c r="J1055" s="3">
        <v>51135.54</v>
      </c>
      <c r="K1055" t="s">
        <v>8</v>
      </c>
      <c r="L1055" s="11">
        <f t="shared" si="32"/>
        <v>10274.1636696068</v>
      </c>
      <c r="M1055" s="3">
        <v>10281.6</v>
      </c>
      <c r="N1055" t="s">
        <v>31</v>
      </c>
      <c r="O1055" s="2">
        <v>45654</v>
      </c>
      <c r="P1055" t="s">
        <v>9</v>
      </c>
      <c r="Q1055" s="4">
        <v>93</v>
      </c>
      <c r="R1055" s="4" t="str">
        <f t="shared" si="33"/>
        <v>91-120 DAYS</v>
      </c>
    </row>
    <row r="1056" spans="1:18" x14ac:dyDescent="0.2">
      <c r="A1056" t="s">
        <v>0</v>
      </c>
      <c r="B1056" t="s">
        <v>1</v>
      </c>
      <c r="C1056" t="s">
        <v>912</v>
      </c>
      <c r="D1056" t="s">
        <v>672</v>
      </c>
      <c r="E1056" t="s">
        <v>914</v>
      </c>
      <c r="F1056" t="s">
        <v>915</v>
      </c>
      <c r="G1056" t="s">
        <v>2148</v>
      </c>
      <c r="H1056" t="s">
        <v>2149</v>
      </c>
      <c r="I1056" s="2">
        <v>45594</v>
      </c>
      <c r="J1056" s="3">
        <v>160.84</v>
      </c>
      <c r="K1056" t="s">
        <v>8</v>
      </c>
      <c r="L1056" s="11">
        <f t="shared" si="32"/>
        <v>32.31600731349581</v>
      </c>
      <c r="M1056" s="3">
        <v>32.340000000000003</v>
      </c>
      <c r="N1056" t="s">
        <v>31</v>
      </c>
      <c r="O1056" s="2">
        <v>45654</v>
      </c>
      <c r="P1056" t="s">
        <v>9</v>
      </c>
      <c r="Q1056" s="4">
        <v>93</v>
      </c>
      <c r="R1056" s="4" t="str">
        <f t="shared" si="33"/>
        <v>91-120 DAYS</v>
      </c>
    </row>
    <row r="1057" spans="1:18" x14ac:dyDescent="0.2">
      <c r="A1057" t="s">
        <v>0</v>
      </c>
      <c r="B1057" t="s">
        <v>1</v>
      </c>
      <c r="C1057" t="s">
        <v>912</v>
      </c>
      <c r="D1057" t="s">
        <v>672</v>
      </c>
      <c r="E1057" t="s">
        <v>914</v>
      </c>
      <c r="F1057" t="s">
        <v>915</v>
      </c>
      <c r="G1057" t="s">
        <v>2150</v>
      </c>
      <c r="H1057" t="s">
        <v>2151</v>
      </c>
      <c r="I1057" s="2">
        <v>45594</v>
      </c>
      <c r="J1057" s="3">
        <v>112031.37</v>
      </c>
      <c r="K1057" t="s">
        <v>8</v>
      </c>
      <c r="L1057" s="11">
        <f t="shared" si="32"/>
        <v>22509.366900403849</v>
      </c>
      <c r="M1057" s="3">
        <v>22525.66</v>
      </c>
      <c r="N1057" t="s">
        <v>31</v>
      </c>
      <c r="O1057" s="2">
        <v>45654</v>
      </c>
      <c r="P1057" t="s">
        <v>9</v>
      </c>
      <c r="Q1057" s="4">
        <v>93</v>
      </c>
      <c r="R1057" s="4" t="str">
        <f t="shared" si="33"/>
        <v>91-120 DAYS</v>
      </c>
    </row>
    <row r="1058" spans="1:18" x14ac:dyDescent="0.2">
      <c r="A1058" t="s">
        <v>0</v>
      </c>
      <c r="B1058" t="s">
        <v>1</v>
      </c>
      <c r="C1058" t="s">
        <v>912</v>
      </c>
      <c r="D1058" t="s">
        <v>672</v>
      </c>
      <c r="E1058" t="s">
        <v>914</v>
      </c>
      <c r="F1058" t="s">
        <v>915</v>
      </c>
      <c r="G1058" t="s">
        <v>2152</v>
      </c>
      <c r="H1058" t="s">
        <v>2153</v>
      </c>
      <c r="I1058" s="2">
        <v>45594</v>
      </c>
      <c r="J1058" s="3">
        <v>133788.14000000001</v>
      </c>
      <c r="K1058" t="s">
        <v>8</v>
      </c>
      <c r="L1058" s="11">
        <f t="shared" si="32"/>
        <v>26880.741797432242</v>
      </c>
      <c r="M1058" s="3">
        <v>26900.2</v>
      </c>
      <c r="N1058" t="s">
        <v>31</v>
      </c>
      <c r="O1058" s="2">
        <v>45654</v>
      </c>
      <c r="P1058" t="s">
        <v>9</v>
      </c>
      <c r="Q1058" s="4">
        <v>93</v>
      </c>
      <c r="R1058" s="4" t="str">
        <f t="shared" si="33"/>
        <v>91-120 DAYS</v>
      </c>
    </row>
    <row r="1059" spans="1:18" x14ac:dyDescent="0.2">
      <c r="A1059" t="s">
        <v>0</v>
      </c>
      <c r="B1059" t="s">
        <v>1</v>
      </c>
      <c r="C1059" t="s">
        <v>912</v>
      </c>
      <c r="D1059" t="s">
        <v>672</v>
      </c>
      <c r="E1059" t="s">
        <v>914</v>
      </c>
      <c r="F1059" t="s">
        <v>915</v>
      </c>
      <c r="G1059" t="s">
        <v>2154</v>
      </c>
      <c r="H1059" t="s">
        <v>2155</v>
      </c>
      <c r="I1059" s="2">
        <v>45594</v>
      </c>
      <c r="J1059" s="3">
        <v>177348.69</v>
      </c>
      <c r="K1059" t="s">
        <v>8</v>
      </c>
      <c r="L1059" s="11">
        <f t="shared" si="32"/>
        <v>35632.936850776554</v>
      </c>
      <c r="M1059" s="3">
        <v>35658.730000000003</v>
      </c>
      <c r="N1059" t="s">
        <v>31</v>
      </c>
      <c r="O1059" s="2">
        <v>45654</v>
      </c>
      <c r="P1059" t="s">
        <v>9</v>
      </c>
      <c r="Q1059" s="4">
        <v>93</v>
      </c>
      <c r="R1059" s="4" t="str">
        <f t="shared" si="33"/>
        <v>91-120 DAYS</v>
      </c>
    </row>
    <row r="1060" spans="1:18" x14ac:dyDescent="0.2">
      <c r="A1060" t="s">
        <v>0</v>
      </c>
      <c r="B1060" t="s">
        <v>1</v>
      </c>
      <c r="C1060" t="s">
        <v>912</v>
      </c>
      <c r="D1060" t="s">
        <v>672</v>
      </c>
      <c r="E1060" t="s">
        <v>914</v>
      </c>
      <c r="F1060" t="s">
        <v>915</v>
      </c>
      <c r="G1060" t="s">
        <v>2156</v>
      </c>
      <c r="H1060" t="s">
        <v>2157</v>
      </c>
      <c r="I1060" s="2">
        <v>45594</v>
      </c>
      <c r="J1060" s="3">
        <v>37.85</v>
      </c>
      <c r="K1060" t="s">
        <v>8</v>
      </c>
      <c r="L1060" s="11">
        <f t="shared" si="32"/>
        <v>7.6048301219585701</v>
      </c>
      <c r="M1060" s="3">
        <v>7.61</v>
      </c>
      <c r="N1060" t="s">
        <v>31</v>
      </c>
      <c r="O1060" s="2">
        <v>45654</v>
      </c>
      <c r="P1060" t="s">
        <v>9</v>
      </c>
      <c r="Q1060" s="4">
        <v>93</v>
      </c>
      <c r="R1060" s="4" t="str">
        <f t="shared" si="33"/>
        <v>91-120 DAYS</v>
      </c>
    </row>
    <row r="1061" spans="1:18" x14ac:dyDescent="0.2">
      <c r="A1061" t="s">
        <v>0</v>
      </c>
      <c r="B1061" t="s">
        <v>1</v>
      </c>
      <c r="C1061" t="s">
        <v>912</v>
      </c>
      <c r="D1061" t="s">
        <v>672</v>
      </c>
      <c r="E1061" t="s">
        <v>914</v>
      </c>
      <c r="F1061" t="s">
        <v>915</v>
      </c>
      <c r="G1061" t="s">
        <v>2158</v>
      </c>
      <c r="H1061" t="s">
        <v>2159</v>
      </c>
      <c r="I1061" s="2">
        <v>45594</v>
      </c>
      <c r="J1061" s="3">
        <v>6284.51</v>
      </c>
      <c r="K1061" t="s">
        <v>8</v>
      </c>
      <c r="L1061" s="11">
        <f t="shared" si="32"/>
        <v>1262.6850977476845</v>
      </c>
      <c r="M1061" s="3">
        <v>1263.5999999999999</v>
      </c>
      <c r="N1061" t="s">
        <v>31</v>
      </c>
      <c r="O1061" s="2">
        <v>45654</v>
      </c>
      <c r="P1061" t="s">
        <v>9</v>
      </c>
      <c r="Q1061" s="4">
        <v>93</v>
      </c>
      <c r="R1061" s="4" t="str">
        <f t="shared" si="33"/>
        <v>91-120 DAYS</v>
      </c>
    </row>
    <row r="1062" spans="1:18" x14ac:dyDescent="0.2">
      <c r="A1062" t="s">
        <v>0</v>
      </c>
      <c r="B1062" t="s">
        <v>1</v>
      </c>
      <c r="C1062" t="s">
        <v>912</v>
      </c>
      <c r="D1062" t="s">
        <v>672</v>
      </c>
      <c r="E1062" t="s">
        <v>914</v>
      </c>
      <c r="F1062" t="s">
        <v>915</v>
      </c>
      <c r="G1062" t="s">
        <v>2160</v>
      </c>
      <c r="H1062" t="s">
        <v>2161</v>
      </c>
      <c r="I1062" s="2">
        <v>45590</v>
      </c>
      <c r="J1062" s="3">
        <v>6721.91</v>
      </c>
      <c r="K1062" t="s">
        <v>8</v>
      </c>
      <c r="L1062" s="11">
        <f t="shared" si="32"/>
        <v>1350.5675996061964</v>
      </c>
      <c r="M1062" s="3">
        <v>1351.6</v>
      </c>
      <c r="N1062" t="s">
        <v>31</v>
      </c>
      <c r="O1062" s="2">
        <v>45650</v>
      </c>
      <c r="P1062" t="s">
        <v>9</v>
      </c>
      <c r="Q1062" s="4">
        <v>97</v>
      </c>
      <c r="R1062" s="4" t="str">
        <f t="shared" si="33"/>
        <v>91-120 DAYS</v>
      </c>
    </row>
    <row r="1063" spans="1:18" x14ac:dyDescent="0.2">
      <c r="A1063" t="s">
        <v>0</v>
      </c>
      <c r="B1063" t="s">
        <v>1</v>
      </c>
      <c r="C1063" t="s">
        <v>912</v>
      </c>
      <c r="D1063" t="s">
        <v>672</v>
      </c>
      <c r="E1063" t="s">
        <v>914</v>
      </c>
      <c r="F1063" t="s">
        <v>915</v>
      </c>
      <c r="G1063" t="s">
        <v>2162</v>
      </c>
      <c r="H1063" t="s">
        <v>2163</v>
      </c>
      <c r="I1063" s="2">
        <v>45590</v>
      </c>
      <c r="J1063" s="3">
        <v>66.44</v>
      </c>
      <c r="K1063" t="s">
        <v>8</v>
      </c>
      <c r="L1063" s="11">
        <f t="shared" si="32"/>
        <v>13.349139056880512</v>
      </c>
      <c r="M1063" s="3">
        <v>13.36</v>
      </c>
      <c r="N1063" t="s">
        <v>31</v>
      </c>
      <c r="O1063" s="2">
        <v>45650</v>
      </c>
      <c r="P1063" t="s">
        <v>9</v>
      </c>
      <c r="Q1063" s="4">
        <v>97</v>
      </c>
      <c r="R1063" s="4" t="str">
        <f t="shared" si="33"/>
        <v>91-120 DAYS</v>
      </c>
    </row>
    <row r="1064" spans="1:18" x14ac:dyDescent="0.2">
      <c r="A1064" t="s">
        <v>0</v>
      </c>
      <c r="B1064" t="s">
        <v>1</v>
      </c>
      <c r="C1064" t="s">
        <v>912</v>
      </c>
      <c r="D1064" t="s">
        <v>672</v>
      </c>
      <c r="E1064" t="s">
        <v>914</v>
      </c>
      <c r="F1064" t="s">
        <v>915</v>
      </c>
      <c r="G1064" t="s">
        <v>2164</v>
      </c>
      <c r="H1064" t="s">
        <v>2165</v>
      </c>
      <c r="I1064" s="2">
        <v>45590</v>
      </c>
      <c r="J1064" s="3">
        <v>4058.51</v>
      </c>
      <c r="K1064" t="s">
        <v>8</v>
      </c>
      <c r="L1064" s="11">
        <f t="shared" si="32"/>
        <v>815.43670008639572</v>
      </c>
      <c r="M1064" s="3">
        <v>816.06</v>
      </c>
      <c r="N1064" t="s">
        <v>31</v>
      </c>
      <c r="O1064" s="2">
        <v>45650</v>
      </c>
      <c r="P1064" t="s">
        <v>9</v>
      </c>
      <c r="Q1064" s="4">
        <v>97</v>
      </c>
      <c r="R1064" s="4" t="str">
        <f t="shared" si="33"/>
        <v>91-120 DAYS</v>
      </c>
    </row>
    <row r="1065" spans="1:18" x14ac:dyDescent="0.2">
      <c r="A1065" t="s">
        <v>0</v>
      </c>
      <c r="B1065" t="s">
        <v>1</v>
      </c>
      <c r="C1065" t="s">
        <v>912</v>
      </c>
      <c r="D1065" t="s">
        <v>672</v>
      </c>
      <c r="E1065" t="s">
        <v>914</v>
      </c>
      <c r="F1065" t="s">
        <v>915</v>
      </c>
      <c r="G1065" t="s">
        <v>2166</v>
      </c>
      <c r="H1065" t="s">
        <v>2167</v>
      </c>
      <c r="I1065" s="2">
        <v>45590</v>
      </c>
      <c r="J1065" s="3">
        <v>434.67</v>
      </c>
      <c r="K1065" t="s">
        <v>8</v>
      </c>
      <c r="L1065" s="11">
        <f t="shared" si="32"/>
        <v>87.333989672700966</v>
      </c>
      <c r="M1065" s="3">
        <v>87.4</v>
      </c>
      <c r="N1065" t="s">
        <v>31</v>
      </c>
      <c r="O1065" s="2">
        <v>45650</v>
      </c>
      <c r="P1065" t="s">
        <v>9</v>
      </c>
      <c r="Q1065" s="4">
        <v>97</v>
      </c>
      <c r="R1065" s="4" t="str">
        <f t="shared" si="33"/>
        <v>91-120 DAYS</v>
      </c>
    </row>
    <row r="1066" spans="1:18" x14ac:dyDescent="0.2">
      <c r="A1066" t="s">
        <v>0</v>
      </c>
      <c r="B1066" t="s">
        <v>1</v>
      </c>
      <c r="C1066" t="s">
        <v>912</v>
      </c>
      <c r="D1066" t="s">
        <v>672</v>
      </c>
      <c r="E1066" t="s">
        <v>914</v>
      </c>
      <c r="F1066" t="s">
        <v>915</v>
      </c>
      <c r="G1066" t="s">
        <v>2168</v>
      </c>
      <c r="H1066" t="s">
        <v>2169</v>
      </c>
      <c r="I1066" s="2">
        <v>45590</v>
      </c>
      <c r="J1066" s="3">
        <v>336.99</v>
      </c>
      <c r="K1066" t="s">
        <v>8</v>
      </c>
      <c r="L1066" s="11">
        <f t="shared" si="32"/>
        <v>67.708103112254122</v>
      </c>
      <c r="M1066" s="3">
        <v>67.760000000000005</v>
      </c>
      <c r="N1066" t="s">
        <v>31</v>
      </c>
      <c r="O1066" s="2">
        <v>45650</v>
      </c>
      <c r="P1066" t="s">
        <v>9</v>
      </c>
      <c r="Q1066" s="4">
        <v>97</v>
      </c>
      <c r="R1066" s="4" t="str">
        <f t="shared" si="33"/>
        <v>91-120 DAYS</v>
      </c>
    </row>
    <row r="1067" spans="1:18" x14ac:dyDescent="0.2">
      <c r="A1067" t="s">
        <v>0</v>
      </c>
      <c r="B1067" t="s">
        <v>1</v>
      </c>
      <c r="C1067" t="s">
        <v>912</v>
      </c>
      <c r="D1067" t="s">
        <v>672</v>
      </c>
      <c r="E1067" t="s">
        <v>914</v>
      </c>
      <c r="F1067" t="s">
        <v>915</v>
      </c>
      <c r="G1067" t="s">
        <v>2170</v>
      </c>
      <c r="H1067" t="s">
        <v>2171</v>
      </c>
      <c r="I1067" s="2">
        <v>45590</v>
      </c>
      <c r="J1067" s="3">
        <v>213.95</v>
      </c>
      <c r="K1067" t="s">
        <v>8</v>
      </c>
      <c r="L1067" s="11">
        <f t="shared" si="32"/>
        <v>42.986879909987742</v>
      </c>
      <c r="M1067" s="3">
        <v>43.02</v>
      </c>
      <c r="N1067" t="s">
        <v>31</v>
      </c>
      <c r="O1067" s="2">
        <v>45650</v>
      </c>
      <c r="P1067" t="s">
        <v>9</v>
      </c>
      <c r="Q1067" s="4">
        <v>97</v>
      </c>
      <c r="R1067" s="4" t="str">
        <f t="shared" si="33"/>
        <v>91-120 DAYS</v>
      </c>
    </row>
    <row r="1068" spans="1:18" x14ac:dyDescent="0.2">
      <c r="A1068" t="s">
        <v>0</v>
      </c>
      <c r="B1068" t="s">
        <v>1</v>
      </c>
      <c r="C1068" t="s">
        <v>912</v>
      </c>
      <c r="D1068" t="s">
        <v>672</v>
      </c>
      <c r="E1068" t="s">
        <v>914</v>
      </c>
      <c r="F1068" t="s">
        <v>915</v>
      </c>
      <c r="G1068" t="s">
        <v>2172</v>
      </c>
      <c r="H1068" t="s">
        <v>2173</v>
      </c>
      <c r="I1068" s="2">
        <v>45590</v>
      </c>
      <c r="J1068" s="3">
        <v>34.81</v>
      </c>
      <c r="K1068" t="s">
        <v>8</v>
      </c>
      <c r="L1068" s="11">
        <f t="shared" si="32"/>
        <v>6.9940326696268915</v>
      </c>
      <c r="M1068" s="3">
        <v>7</v>
      </c>
      <c r="N1068" t="s">
        <v>31</v>
      </c>
      <c r="O1068" s="2">
        <v>45650</v>
      </c>
      <c r="P1068" t="s">
        <v>9</v>
      </c>
      <c r="Q1068" s="4">
        <v>97</v>
      </c>
      <c r="R1068" s="4" t="str">
        <f t="shared" si="33"/>
        <v>91-120 DAYS</v>
      </c>
    </row>
    <row r="1069" spans="1:18" x14ac:dyDescent="0.2">
      <c r="A1069" t="s">
        <v>0</v>
      </c>
      <c r="B1069" t="s">
        <v>1</v>
      </c>
      <c r="C1069" t="s">
        <v>912</v>
      </c>
      <c r="D1069" t="s">
        <v>672</v>
      </c>
      <c r="E1069" t="s">
        <v>914</v>
      </c>
      <c r="F1069" t="s">
        <v>915</v>
      </c>
      <c r="G1069" t="s">
        <v>2174</v>
      </c>
      <c r="H1069" t="s">
        <v>2175</v>
      </c>
      <c r="I1069" s="2">
        <v>45590</v>
      </c>
      <c r="J1069" s="3">
        <v>35.01</v>
      </c>
      <c r="K1069" t="s">
        <v>8</v>
      </c>
      <c r="L1069" s="11">
        <f t="shared" si="32"/>
        <v>7.034216712543448</v>
      </c>
      <c r="M1069" s="3">
        <v>7.04</v>
      </c>
      <c r="N1069" t="s">
        <v>31</v>
      </c>
      <c r="O1069" s="2">
        <v>45650</v>
      </c>
      <c r="P1069" t="s">
        <v>9</v>
      </c>
      <c r="Q1069" s="4">
        <v>97</v>
      </c>
      <c r="R1069" s="4" t="str">
        <f t="shared" si="33"/>
        <v>91-120 DAYS</v>
      </c>
    </row>
    <row r="1070" spans="1:18" x14ac:dyDescent="0.2">
      <c r="A1070" t="s">
        <v>0</v>
      </c>
      <c r="B1070" t="s">
        <v>1</v>
      </c>
      <c r="C1070" t="s">
        <v>912</v>
      </c>
      <c r="D1070" t="s">
        <v>672</v>
      </c>
      <c r="E1070" t="s">
        <v>914</v>
      </c>
      <c r="F1070" t="s">
        <v>915</v>
      </c>
      <c r="G1070" t="s">
        <v>2176</v>
      </c>
      <c r="H1070" t="s">
        <v>2177</v>
      </c>
      <c r="I1070" s="2">
        <v>45590</v>
      </c>
      <c r="J1070" s="3">
        <v>557.46</v>
      </c>
      <c r="K1070" t="s">
        <v>8</v>
      </c>
      <c r="L1070" s="11">
        <f t="shared" si="32"/>
        <v>112.00498282132166</v>
      </c>
      <c r="M1070" s="3">
        <v>112.09</v>
      </c>
      <c r="N1070" t="s">
        <v>31</v>
      </c>
      <c r="O1070" s="2">
        <v>45650</v>
      </c>
      <c r="P1070" t="s">
        <v>9</v>
      </c>
      <c r="Q1070" s="4">
        <v>97</v>
      </c>
      <c r="R1070" s="4" t="str">
        <f t="shared" si="33"/>
        <v>91-120 DAYS</v>
      </c>
    </row>
    <row r="1071" spans="1:18" x14ac:dyDescent="0.2">
      <c r="A1071" t="s">
        <v>0</v>
      </c>
      <c r="B1071" t="s">
        <v>1</v>
      </c>
      <c r="C1071" t="s">
        <v>912</v>
      </c>
      <c r="D1071" t="s">
        <v>672</v>
      </c>
      <c r="E1071" t="s">
        <v>914</v>
      </c>
      <c r="F1071" t="s">
        <v>915</v>
      </c>
      <c r="G1071" t="s">
        <v>2178</v>
      </c>
      <c r="H1071" t="s">
        <v>2179</v>
      </c>
      <c r="I1071" s="2">
        <v>45590</v>
      </c>
      <c r="J1071" s="3">
        <v>2024.93</v>
      </c>
      <c r="K1071" t="s">
        <v>8</v>
      </c>
      <c r="L1071" s="11">
        <f t="shared" si="32"/>
        <v>406.84937011512727</v>
      </c>
      <c r="M1071" s="3">
        <v>407.16</v>
      </c>
      <c r="N1071" t="s">
        <v>31</v>
      </c>
      <c r="O1071" s="2">
        <v>45650</v>
      </c>
      <c r="P1071" t="s">
        <v>9</v>
      </c>
      <c r="Q1071" s="4">
        <v>97</v>
      </c>
      <c r="R1071" s="4" t="str">
        <f t="shared" si="33"/>
        <v>91-120 DAYS</v>
      </c>
    </row>
    <row r="1072" spans="1:18" x14ac:dyDescent="0.2">
      <c r="A1072" t="s">
        <v>0</v>
      </c>
      <c r="B1072" t="s">
        <v>1</v>
      </c>
      <c r="C1072" t="s">
        <v>912</v>
      </c>
      <c r="D1072" t="s">
        <v>672</v>
      </c>
      <c r="E1072" t="s">
        <v>914</v>
      </c>
      <c r="F1072" t="s">
        <v>915</v>
      </c>
      <c r="G1072" t="s">
        <v>2180</v>
      </c>
      <c r="H1072" t="s">
        <v>2181</v>
      </c>
      <c r="I1072" s="2">
        <v>45590</v>
      </c>
      <c r="J1072" s="3">
        <v>19704.21</v>
      </c>
      <c r="K1072" t="s">
        <v>8</v>
      </c>
      <c r="L1072" s="11">
        <f t="shared" si="32"/>
        <v>3958.97410138434</v>
      </c>
      <c r="M1072" s="3">
        <v>3962</v>
      </c>
      <c r="N1072" t="s">
        <v>31</v>
      </c>
      <c r="O1072" s="2">
        <v>45650</v>
      </c>
      <c r="P1072" t="s">
        <v>9</v>
      </c>
      <c r="Q1072" s="4">
        <v>97</v>
      </c>
      <c r="R1072" s="4" t="str">
        <f t="shared" si="33"/>
        <v>91-120 DAYS</v>
      </c>
    </row>
    <row r="1073" spans="1:18" x14ac:dyDescent="0.2">
      <c r="A1073" t="s">
        <v>0</v>
      </c>
      <c r="B1073" t="s">
        <v>1</v>
      </c>
      <c r="C1073" t="s">
        <v>912</v>
      </c>
      <c r="D1073" t="s">
        <v>672</v>
      </c>
      <c r="E1073" t="s">
        <v>914</v>
      </c>
      <c r="F1073" t="s">
        <v>915</v>
      </c>
      <c r="G1073" t="s">
        <v>2182</v>
      </c>
      <c r="H1073" t="s">
        <v>2183</v>
      </c>
      <c r="I1073" s="2">
        <v>45590</v>
      </c>
      <c r="J1073" s="3">
        <v>1218.26</v>
      </c>
      <c r="K1073" t="s">
        <v>8</v>
      </c>
      <c r="L1073" s="11">
        <f t="shared" si="32"/>
        <v>244.77306061762874</v>
      </c>
      <c r="M1073" s="3">
        <v>244.96</v>
      </c>
      <c r="N1073" t="s">
        <v>31</v>
      </c>
      <c r="O1073" s="2">
        <v>45650</v>
      </c>
      <c r="P1073" t="s">
        <v>9</v>
      </c>
      <c r="Q1073" s="4">
        <v>97</v>
      </c>
      <c r="R1073" s="4" t="str">
        <f t="shared" si="33"/>
        <v>91-120 DAYS</v>
      </c>
    </row>
    <row r="1074" spans="1:18" x14ac:dyDescent="0.2">
      <c r="A1074" t="s">
        <v>0</v>
      </c>
      <c r="B1074" t="s">
        <v>1</v>
      </c>
      <c r="C1074" t="s">
        <v>912</v>
      </c>
      <c r="D1074" t="s">
        <v>672</v>
      </c>
      <c r="E1074" t="s">
        <v>914</v>
      </c>
      <c r="F1074" t="s">
        <v>915</v>
      </c>
      <c r="G1074" t="s">
        <v>2184</v>
      </c>
      <c r="H1074" t="s">
        <v>2185</v>
      </c>
      <c r="I1074" s="2">
        <v>45590</v>
      </c>
      <c r="J1074" s="3">
        <v>879.08</v>
      </c>
      <c r="K1074" t="s">
        <v>8</v>
      </c>
      <c r="L1074" s="11">
        <f t="shared" si="32"/>
        <v>176.62494223543831</v>
      </c>
      <c r="M1074" s="3">
        <v>176.76</v>
      </c>
      <c r="N1074" t="s">
        <v>31</v>
      </c>
      <c r="O1074" s="2">
        <v>45650</v>
      </c>
      <c r="P1074" t="s">
        <v>9</v>
      </c>
      <c r="Q1074" s="4">
        <v>97</v>
      </c>
      <c r="R1074" s="4" t="str">
        <f t="shared" si="33"/>
        <v>91-120 DAYS</v>
      </c>
    </row>
    <row r="1075" spans="1:18" x14ac:dyDescent="0.2">
      <c r="A1075" t="s">
        <v>0</v>
      </c>
      <c r="B1075" t="s">
        <v>1</v>
      </c>
      <c r="C1075" t="s">
        <v>897</v>
      </c>
      <c r="D1075" t="s">
        <v>3</v>
      </c>
      <c r="E1075" t="s">
        <v>914</v>
      </c>
      <c r="F1075" t="s">
        <v>915</v>
      </c>
      <c r="G1075" t="s">
        <v>2186</v>
      </c>
      <c r="H1075" t="s">
        <v>2187</v>
      </c>
      <c r="I1075" s="2">
        <v>45747</v>
      </c>
      <c r="J1075" s="3">
        <v>150956.78</v>
      </c>
      <c r="K1075" t="s">
        <v>8</v>
      </c>
      <c r="L1075" s="11">
        <f t="shared" si="32"/>
        <v>30330.268630326897</v>
      </c>
      <c r="M1075" s="3">
        <v>30329.05</v>
      </c>
      <c r="N1075" t="s">
        <v>31</v>
      </c>
      <c r="O1075" s="2">
        <v>45807</v>
      </c>
      <c r="P1075" t="s">
        <v>9</v>
      </c>
      <c r="Q1075" s="4">
        <v>-60</v>
      </c>
      <c r="R1075" s="4" t="str">
        <f t="shared" si="33"/>
        <v>NON SCADUTO</v>
      </c>
    </row>
    <row r="1076" spans="1:18" x14ac:dyDescent="0.2">
      <c r="A1076" t="s">
        <v>0</v>
      </c>
      <c r="B1076" t="s">
        <v>1</v>
      </c>
      <c r="C1076" t="s">
        <v>897</v>
      </c>
      <c r="D1076" t="s">
        <v>3</v>
      </c>
      <c r="E1076" t="s">
        <v>914</v>
      </c>
      <c r="F1076" t="s">
        <v>915</v>
      </c>
      <c r="G1076" t="s">
        <v>2188</v>
      </c>
      <c r="H1076" t="s">
        <v>2189</v>
      </c>
      <c r="I1076" s="2">
        <v>45747</v>
      </c>
      <c r="J1076" s="3">
        <v>2367</v>
      </c>
      <c r="K1076" t="s">
        <v>8</v>
      </c>
      <c r="L1076" s="11">
        <f t="shared" si="32"/>
        <v>475.57814791746199</v>
      </c>
      <c r="M1076" s="3">
        <v>475.56</v>
      </c>
      <c r="N1076" t="s">
        <v>31</v>
      </c>
      <c r="O1076" s="2">
        <v>45807</v>
      </c>
      <c r="P1076" t="s">
        <v>9</v>
      </c>
      <c r="Q1076" s="4">
        <v>-60</v>
      </c>
      <c r="R1076" s="4" t="str">
        <f t="shared" si="33"/>
        <v>NON SCADUTO</v>
      </c>
    </row>
    <row r="1077" spans="1:18" x14ac:dyDescent="0.2">
      <c r="A1077" t="s">
        <v>0</v>
      </c>
      <c r="B1077" t="s">
        <v>1</v>
      </c>
      <c r="C1077" t="s">
        <v>897</v>
      </c>
      <c r="D1077" t="s">
        <v>3</v>
      </c>
      <c r="E1077" t="s">
        <v>914</v>
      </c>
      <c r="F1077" t="s">
        <v>915</v>
      </c>
      <c r="G1077" t="s">
        <v>2190</v>
      </c>
      <c r="H1077" t="s">
        <v>2191</v>
      </c>
      <c r="I1077" s="2">
        <v>45747</v>
      </c>
      <c r="J1077" s="3">
        <v>18503.46</v>
      </c>
      <c r="K1077" t="s">
        <v>8</v>
      </c>
      <c r="L1077" s="11">
        <f t="shared" si="32"/>
        <v>3717.719153724056</v>
      </c>
      <c r="M1077" s="3">
        <v>3717.57</v>
      </c>
      <c r="N1077" t="s">
        <v>31</v>
      </c>
      <c r="O1077" s="2">
        <v>45807</v>
      </c>
      <c r="P1077" t="s">
        <v>9</v>
      </c>
      <c r="Q1077" s="4">
        <v>-60</v>
      </c>
      <c r="R1077" s="4" t="str">
        <f t="shared" si="33"/>
        <v>NON SCADUTO</v>
      </c>
    </row>
    <row r="1078" spans="1:18" x14ac:dyDescent="0.2">
      <c r="A1078" t="s">
        <v>0</v>
      </c>
      <c r="B1078" t="s">
        <v>1</v>
      </c>
      <c r="C1078" t="s">
        <v>897</v>
      </c>
      <c r="D1078" t="s">
        <v>3</v>
      </c>
      <c r="E1078" t="s">
        <v>914</v>
      </c>
      <c r="F1078" t="s">
        <v>915</v>
      </c>
      <c r="G1078" t="s">
        <v>2192</v>
      </c>
      <c r="H1078" t="s">
        <v>2193</v>
      </c>
      <c r="I1078" s="2">
        <v>45747</v>
      </c>
      <c r="J1078" s="3">
        <v>2065.98</v>
      </c>
      <c r="K1078" t="s">
        <v>8</v>
      </c>
      <c r="L1078" s="11">
        <f t="shared" si="32"/>
        <v>415.09714492375076</v>
      </c>
      <c r="M1078" s="3">
        <v>415.08</v>
      </c>
      <c r="N1078" t="s">
        <v>31</v>
      </c>
      <c r="O1078" s="2">
        <v>45807</v>
      </c>
      <c r="P1078" t="s">
        <v>9</v>
      </c>
      <c r="Q1078" s="4">
        <v>-60</v>
      </c>
      <c r="R1078" s="4" t="str">
        <f t="shared" si="33"/>
        <v>NON SCADUTO</v>
      </c>
    </row>
    <row r="1079" spans="1:18" x14ac:dyDescent="0.2">
      <c r="A1079" t="s">
        <v>0</v>
      </c>
      <c r="B1079" t="s">
        <v>1</v>
      </c>
      <c r="C1079" t="s">
        <v>897</v>
      </c>
      <c r="D1079" t="s">
        <v>3</v>
      </c>
      <c r="E1079" t="s">
        <v>914</v>
      </c>
      <c r="F1079" t="s">
        <v>915</v>
      </c>
      <c r="G1079" t="s">
        <v>2194</v>
      </c>
      <c r="H1079" t="s">
        <v>2195</v>
      </c>
      <c r="I1079" s="2">
        <v>45740</v>
      </c>
      <c r="J1079" s="3">
        <v>746.55</v>
      </c>
      <c r="K1079" t="s">
        <v>8</v>
      </c>
      <c r="L1079" s="11">
        <f t="shared" si="32"/>
        <v>149.99698619678125</v>
      </c>
      <c r="M1079" s="3">
        <v>150</v>
      </c>
      <c r="N1079" t="s">
        <v>31</v>
      </c>
      <c r="O1079" s="2">
        <v>45740</v>
      </c>
      <c r="P1079" t="s">
        <v>9</v>
      </c>
      <c r="Q1079" s="4">
        <v>7</v>
      </c>
      <c r="R1079" s="4" t="str">
        <f t="shared" si="33"/>
        <v>0-60 DAYS</v>
      </c>
    </row>
    <row r="1080" spans="1:18" x14ac:dyDescent="0.2">
      <c r="A1080" t="s">
        <v>0</v>
      </c>
      <c r="B1080" t="s">
        <v>1</v>
      </c>
      <c r="C1080" t="s">
        <v>897</v>
      </c>
      <c r="D1080" t="s">
        <v>3</v>
      </c>
      <c r="E1080" t="s">
        <v>914</v>
      </c>
      <c r="F1080" t="s">
        <v>915</v>
      </c>
      <c r="G1080" t="s">
        <v>2196</v>
      </c>
      <c r="H1080" t="s">
        <v>2197</v>
      </c>
      <c r="I1080" s="2">
        <v>45740</v>
      </c>
      <c r="J1080" s="3">
        <v>746.55</v>
      </c>
      <c r="K1080" t="s">
        <v>8</v>
      </c>
      <c r="L1080" s="11">
        <f t="shared" si="32"/>
        <v>149.99698619678125</v>
      </c>
      <c r="M1080" s="3">
        <v>150</v>
      </c>
      <c r="N1080" t="s">
        <v>31</v>
      </c>
      <c r="O1080" s="2">
        <v>45740</v>
      </c>
      <c r="P1080" t="s">
        <v>9</v>
      </c>
      <c r="Q1080" s="4">
        <v>7</v>
      </c>
      <c r="R1080" s="4" t="str">
        <f t="shared" si="33"/>
        <v>0-60 DAYS</v>
      </c>
    </row>
    <row r="1081" spans="1:18" x14ac:dyDescent="0.2">
      <c r="A1081" t="s">
        <v>0</v>
      </c>
      <c r="B1081" t="s">
        <v>1</v>
      </c>
      <c r="C1081" t="s">
        <v>897</v>
      </c>
      <c r="D1081" t="s">
        <v>3</v>
      </c>
      <c r="E1081" t="s">
        <v>914</v>
      </c>
      <c r="F1081" t="s">
        <v>915</v>
      </c>
      <c r="G1081" t="s">
        <v>2198</v>
      </c>
      <c r="H1081" t="s">
        <v>2199</v>
      </c>
      <c r="I1081" s="2">
        <v>45740</v>
      </c>
      <c r="J1081" s="3">
        <v>746.55</v>
      </c>
      <c r="K1081" t="s">
        <v>8</v>
      </c>
      <c r="L1081" s="11">
        <f t="shared" si="32"/>
        <v>149.99698619678125</v>
      </c>
      <c r="M1081" s="3">
        <v>150</v>
      </c>
      <c r="N1081" t="s">
        <v>31</v>
      </c>
      <c r="O1081" s="2">
        <v>45740</v>
      </c>
      <c r="P1081" t="s">
        <v>9</v>
      </c>
      <c r="Q1081" s="4">
        <v>7</v>
      </c>
      <c r="R1081" s="4" t="str">
        <f t="shared" si="33"/>
        <v>0-60 DAYS</v>
      </c>
    </row>
    <row r="1082" spans="1:18" x14ac:dyDescent="0.2">
      <c r="A1082" t="s">
        <v>0</v>
      </c>
      <c r="B1082" t="s">
        <v>1</v>
      </c>
      <c r="C1082" t="s">
        <v>897</v>
      </c>
      <c r="D1082" t="s">
        <v>3</v>
      </c>
      <c r="E1082" t="s">
        <v>914</v>
      </c>
      <c r="F1082" t="s">
        <v>915</v>
      </c>
      <c r="G1082" t="s">
        <v>2200</v>
      </c>
      <c r="H1082" t="s">
        <v>2201</v>
      </c>
      <c r="I1082" s="2">
        <v>45740</v>
      </c>
      <c r="J1082" s="3">
        <v>746.55</v>
      </c>
      <c r="K1082" t="s">
        <v>8</v>
      </c>
      <c r="L1082" s="11">
        <f t="shared" si="32"/>
        <v>149.99698619678125</v>
      </c>
      <c r="M1082" s="3">
        <v>150</v>
      </c>
      <c r="N1082" t="s">
        <v>31</v>
      </c>
      <c r="O1082" s="2">
        <v>45740</v>
      </c>
      <c r="P1082" t="s">
        <v>9</v>
      </c>
      <c r="Q1082" s="4">
        <v>7</v>
      </c>
      <c r="R1082" s="4" t="str">
        <f t="shared" si="33"/>
        <v>0-60 DAYS</v>
      </c>
    </row>
    <row r="1083" spans="1:18" x14ac:dyDescent="0.2">
      <c r="A1083" t="s">
        <v>0</v>
      </c>
      <c r="B1083" t="s">
        <v>1</v>
      </c>
      <c r="C1083" t="s">
        <v>912</v>
      </c>
      <c r="D1083" t="s">
        <v>3</v>
      </c>
      <c r="E1083" t="s">
        <v>914</v>
      </c>
      <c r="F1083" t="s">
        <v>915</v>
      </c>
      <c r="G1083" t="s">
        <v>2202</v>
      </c>
      <c r="H1083" t="s">
        <v>2203</v>
      </c>
      <c r="I1083" s="2">
        <v>45747</v>
      </c>
      <c r="J1083" s="3">
        <v>258982.56</v>
      </c>
      <c r="K1083" t="s">
        <v>8</v>
      </c>
      <c r="L1083" s="11">
        <f t="shared" si="32"/>
        <v>52034.831528400071</v>
      </c>
      <c r="M1083" s="3">
        <v>52032.74</v>
      </c>
      <c r="N1083" t="s">
        <v>31</v>
      </c>
      <c r="O1083" s="2">
        <v>45807</v>
      </c>
      <c r="P1083" t="s">
        <v>9</v>
      </c>
      <c r="Q1083" s="4">
        <v>-60</v>
      </c>
      <c r="R1083" s="4" t="str">
        <f t="shared" si="33"/>
        <v>NON SCADUTO</v>
      </c>
    </row>
    <row r="1084" spans="1:18" x14ac:dyDescent="0.2">
      <c r="A1084" t="s">
        <v>0</v>
      </c>
      <c r="B1084" t="s">
        <v>1</v>
      </c>
      <c r="C1084" t="s">
        <v>912</v>
      </c>
      <c r="D1084" t="s">
        <v>3</v>
      </c>
      <c r="E1084" t="s">
        <v>914</v>
      </c>
      <c r="F1084" t="s">
        <v>915</v>
      </c>
      <c r="G1084" t="s">
        <v>2204</v>
      </c>
      <c r="H1084" t="s">
        <v>2205</v>
      </c>
      <c r="I1084" s="2">
        <v>45747</v>
      </c>
      <c r="J1084" s="3">
        <v>123.44</v>
      </c>
      <c r="K1084" t="s">
        <v>8</v>
      </c>
      <c r="L1084" s="11">
        <f t="shared" si="32"/>
        <v>24.801591288099495</v>
      </c>
      <c r="M1084" s="3">
        <v>24.8</v>
      </c>
      <c r="N1084" t="s">
        <v>31</v>
      </c>
      <c r="O1084" s="2">
        <v>45807</v>
      </c>
      <c r="P1084" t="s">
        <v>9</v>
      </c>
      <c r="Q1084" s="4">
        <v>-60</v>
      </c>
      <c r="R1084" s="4" t="str">
        <f t="shared" si="33"/>
        <v>NON SCADUTO</v>
      </c>
    </row>
    <row r="1085" spans="1:18" x14ac:dyDescent="0.2">
      <c r="A1085" t="s">
        <v>0</v>
      </c>
      <c r="B1085" t="s">
        <v>1</v>
      </c>
      <c r="C1085" t="s">
        <v>912</v>
      </c>
      <c r="D1085" t="s">
        <v>3</v>
      </c>
      <c r="E1085" t="s">
        <v>914</v>
      </c>
      <c r="F1085" t="s">
        <v>915</v>
      </c>
      <c r="G1085" t="s">
        <v>2206</v>
      </c>
      <c r="H1085" t="s">
        <v>2207</v>
      </c>
      <c r="I1085" s="2">
        <v>45747</v>
      </c>
      <c r="J1085" s="3">
        <v>5348.41</v>
      </c>
      <c r="K1085" t="s">
        <v>8</v>
      </c>
      <c r="L1085" s="11">
        <f t="shared" si="32"/>
        <v>1074.6036848767353</v>
      </c>
      <c r="M1085" s="3">
        <v>1074.56</v>
      </c>
      <c r="N1085" t="s">
        <v>31</v>
      </c>
      <c r="O1085" s="2">
        <v>45807</v>
      </c>
      <c r="P1085" t="s">
        <v>9</v>
      </c>
      <c r="Q1085" s="4">
        <v>-60</v>
      </c>
      <c r="R1085" s="4" t="str">
        <f t="shared" si="33"/>
        <v>NON SCADUTO</v>
      </c>
    </row>
    <row r="1086" spans="1:18" x14ac:dyDescent="0.2">
      <c r="A1086" t="s">
        <v>0</v>
      </c>
      <c r="B1086" t="s">
        <v>1</v>
      </c>
      <c r="C1086" t="s">
        <v>912</v>
      </c>
      <c r="D1086" t="s">
        <v>3</v>
      </c>
      <c r="E1086" t="s">
        <v>914</v>
      </c>
      <c r="F1086" t="s">
        <v>915</v>
      </c>
      <c r="G1086" t="s">
        <v>2208</v>
      </c>
      <c r="H1086" t="s">
        <v>2209</v>
      </c>
      <c r="I1086" s="2">
        <v>45747</v>
      </c>
      <c r="J1086" s="3">
        <v>1997.79</v>
      </c>
      <c r="K1086" t="s">
        <v>8</v>
      </c>
      <c r="L1086" s="11">
        <f t="shared" si="32"/>
        <v>401.39639549135035</v>
      </c>
      <c r="M1086" s="3">
        <v>401.38</v>
      </c>
      <c r="N1086" t="s">
        <v>31</v>
      </c>
      <c r="O1086" s="2">
        <v>45807</v>
      </c>
      <c r="P1086" t="s">
        <v>9</v>
      </c>
      <c r="Q1086" s="4">
        <v>-60</v>
      </c>
      <c r="R1086" s="4" t="str">
        <f t="shared" si="33"/>
        <v>NON SCADUTO</v>
      </c>
    </row>
    <row r="1087" spans="1:18" x14ac:dyDescent="0.2">
      <c r="A1087" t="s">
        <v>0</v>
      </c>
      <c r="B1087" t="s">
        <v>1</v>
      </c>
      <c r="C1087" t="s">
        <v>912</v>
      </c>
      <c r="D1087" t="s">
        <v>3</v>
      </c>
      <c r="E1087" t="s">
        <v>914</v>
      </c>
      <c r="F1087" t="s">
        <v>915</v>
      </c>
      <c r="G1087" t="s">
        <v>2210</v>
      </c>
      <c r="H1087" t="s">
        <v>2211</v>
      </c>
      <c r="I1087" s="2">
        <v>45747</v>
      </c>
      <c r="J1087" s="3">
        <v>564.82000000000005</v>
      </c>
      <c r="K1087" t="s">
        <v>8</v>
      </c>
      <c r="L1087" s="11">
        <f t="shared" si="32"/>
        <v>113.48375560065099</v>
      </c>
      <c r="M1087" s="3">
        <v>113.48</v>
      </c>
      <c r="N1087" t="s">
        <v>31</v>
      </c>
      <c r="O1087" s="2">
        <v>45807</v>
      </c>
      <c r="P1087" t="s">
        <v>9</v>
      </c>
      <c r="Q1087" s="4">
        <v>-60</v>
      </c>
      <c r="R1087" s="4" t="str">
        <f t="shared" si="33"/>
        <v>NON SCADUTO</v>
      </c>
    </row>
    <row r="1088" spans="1:18" x14ac:dyDescent="0.2">
      <c r="A1088" t="s">
        <v>0</v>
      </c>
      <c r="B1088" t="s">
        <v>1</v>
      </c>
      <c r="C1088" t="s">
        <v>912</v>
      </c>
      <c r="D1088" t="s">
        <v>3</v>
      </c>
      <c r="E1088" t="s">
        <v>914</v>
      </c>
      <c r="F1088" t="s">
        <v>915</v>
      </c>
      <c r="G1088" t="s">
        <v>2212</v>
      </c>
      <c r="H1088" t="s">
        <v>2213</v>
      </c>
      <c r="I1088" s="2">
        <v>45747</v>
      </c>
      <c r="J1088" s="3">
        <v>1220.83</v>
      </c>
      <c r="K1088" t="s">
        <v>8</v>
      </c>
      <c r="L1088" s="11">
        <f t="shared" si="32"/>
        <v>245.2894255691065</v>
      </c>
      <c r="M1088" s="3">
        <v>245.28</v>
      </c>
      <c r="N1088" t="s">
        <v>31</v>
      </c>
      <c r="O1088" s="2">
        <v>45807</v>
      </c>
      <c r="P1088" t="s">
        <v>9</v>
      </c>
      <c r="Q1088" s="4">
        <v>-60</v>
      </c>
      <c r="R1088" s="4" t="str">
        <f t="shared" si="33"/>
        <v>NON SCADUTO</v>
      </c>
    </row>
    <row r="1089" spans="1:18" x14ac:dyDescent="0.2">
      <c r="A1089" t="s">
        <v>0</v>
      </c>
      <c r="B1089" t="s">
        <v>1</v>
      </c>
      <c r="C1089" t="s">
        <v>912</v>
      </c>
      <c r="D1089" t="s">
        <v>3</v>
      </c>
      <c r="E1089" t="s">
        <v>914</v>
      </c>
      <c r="F1089" t="s">
        <v>915</v>
      </c>
      <c r="G1089" t="s">
        <v>2214</v>
      </c>
      <c r="H1089" t="s">
        <v>2215</v>
      </c>
      <c r="I1089" s="2">
        <v>45747</v>
      </c>
      <c r="J1089" s="3">
        <v>351</v>
      </c>
      <c r="K1089" t="s">
        <v>8</v>
      </c>
      <c r="L1089" s="11">
        <f t="shared" si="32"/>
        <v>70.522995318558998</v>
      </c>
      <c r="M1089" s="3">
        <v>70.52</v>
      </c>
      <c r="N1089" t="s">
        <v>31</v>
      </c>
      <c r="O1089" s="2">
        <v>45807</v>
      </c>
      <c r="P1089" t="s">
        <v>9</v>
      </c>
      <c r="Q1089" s="4">
        <v>-60</v>
      </c>
      <c r="R1089" s="4" t="str">
        <f t="shared" si="33"/>
        <v>NON SCADUTO</v>
      </c>
    </row>
    <row r="1090" spans="1:18" x14ac:dyDescent="0.2">
      <c r="A1090" t="s">
        <v>0</v>
      </c>
      <c r="B1090" t="s">
        <v>1</v>
      </c>
      <c r="C1090" t="s">
        <v>912</v>
      </c>
      <c r="D1090" t="s">
        <v>3</v>
      </c>
      <c r="E1090" t="s">
        <v>914</v>
      </c>
      <c r="F1090" t="s">
        <v>915</v>
      </c>
      <c r="G1090" t="s">
        <v>2216</v>
      </c>
      <c r="H1090" t="s">
        <v>2217</v>
      </c>
      <c r="I1090" s="2">
        <v>45747</v>
      </c>
      <c r="J1090" s="3">
        <v>15524.7</v>
      </c>
      <c r="K1090" t="s">
        <v>8</v>
      </c>
      <c r="L1090" s="11">
        <f t="shared" si="32"/>
        <v>3119.2260553334272</v>
      </c>
      <c r="M1090" s="3">
        <v>3119.1</v>
      </c>
      <c r="N1090" t="s">
        <v>31</v>
      </c>
      <c r="O1090" s="2">
        <v>45807</v>
      </c>
      <c r="P1090" t="s">
        <v>9</v>
      </c>
      <c r="Q1090" s="4">
        <v>-60</v>
      </c>
      <c r="R1090" s="4" t="str">
        <f t="shared" si="33"/>
        <v>NON SCADUTO</v>
      </c>
    </row>
    <row r="1091" spans="1:18" x14ac:dyDescent="0.2">
      <c r="A1091" t="s">
        <v>0</v>
      </c>
      <c r="B1091" t="s">
        <v>1</v>
      </c>
      <c r="C1091" t="s">
        <v>912</v>
      </c>
      <c r="D1091" t="s">
        <v>3</v>
      </c>
      <c r="E1091" t="s">
        <v>914</v>
      </c>
      <c r="F1091" t="s">
        <v>915</v>
      </c>
      <c r="G1091" t="s">
        <v>2218</v>
      </c>
      <c r="H1091" t="s">
        <v>2219</v>
      </c>
      <c r="I1091" s="2">
        <v>45747</v>
      </c>
      <c r="J1091" s="3">
        <v>3946.7</v>
      </c>
      <c r="K1091" t="s">
        <v>8</v>
      </c>
      <c r="L1091" s="11">
        <f t="shared" ref="L1091:L1154" si="34">+J1091/4.9771</f>
        <v>792.97181089389403</v>
      </c>
      <c r="M1091" s="3">
        <v>792.94</v>
      </c>
      <c r="N1091" t="s">
        <v>31</v>
      </c>
      <c r="O1091" s="2">
        <v>45807</v>
      </c>
      <c r="P1091" t="s">
        <v>9</v>
      </c>
      <c r="Q1091" s="4">
        <v>-60</v>
      </c>
      <c r="R1091" s="4" t="str">
        <f t="shared" ref="R1091:R1154" si="35">IF(Q1091&lt;=0,"NON SCADUTO",IF(Q1091&lt;61,"0-60 DAYS",IF(Q1091&lt;91," 61-90 DAYS",IF(Q1091&lt;121,"91-120 DAYS",IF(Q1091&lt;366," 121-365 DAYS",IF(Q1091&gt;366,"OLTRE 365 DAYS",0))))))</f>
        <v>NON SCADUTO</v>
      </c>
    </row>
    <row r="1092" spans="1:18" x14ac:dyDescent="0.2">
      <c r="A1092" t="s">
        <v>0</v>
      </c>
      <c r="B1092" t="s">
        <v>1</v>
      </c>
      <c r="C1092" t="s">
        <v>912</v>
      </c>
      <c r="D1092" t="s">
        <v>3</v>
      </c>
      <c r="E1092" t="s">
        <v>914</v>
      </c>
      <c r="F1092" t="s">
        <v>915</v>
      </c>
      <c r="G1092" t="s">
        <v>2220</v>
      </c>
      <c r="H1092" t="s">
        <v>2221</v>
      </c>
      <c r="I1092" s="2">
        <v>45747</v>
      </c>
      <c r="J1092" s="3">
        <v>363.04</v>
      </c>
      <c r="K1092" t="s">
        <v>8</v>
      </c>
      <c r="L1092" s="11">
        <f t="shared" si="34"/>
        <v>72.942074702135784</v>
      </c>
      <c r="M1092" s="3">
        <v>72.94</v>
      </c>
      <c r="N1092" t="s">
        <v>31</v>
      </c>
      <c r="O1092" s="2">
        <v>45807</v>
      </c>
      <c r="P1092" t="s">
        <v>9</v>
      </c>
      <c r="Q1092" s="4">
        <v>-60</v>
      </c>
      <c r="R1092" s="4" t="str">
        <f t="shared" si="35"/>
        <v>NON SCADUTO</v>
      </c>
    </row>
    <row r="1093" spans="1:18" x14ac:dyDescent="0.2">
      <c r="A1093" t="s">
        <v>0</v>
      </c>
      <c r="B1093" t="s">
        <v>1</v>
      </c>
      <c r="C1093" t="s">
        <v>912</v>
      </c>
      <c r="D1093" t="s">
        <v>3</v>
      </c>
      <c r="E1093" t="s">
        <v>914</v>
      </c>
      <c r="F1093" t="s">
        <v>915</v>
      </c>
      <c r="G1093" t="s">
        <v>2222</v>
      </c>
      <c r="H1093" t="s">
        <v>2223</v>
      </c>
      <c r="I1093" s="2">
        <v>45747</v>
      </c>
      <c r="J1093" s="3">
        <v>9069.19</v>
      </c>
      <c r="K1093" t="s">
        <v>8</v>
      </c>
      <c r="L1093" s="11">
        <f t="shared" si="34"/>
        <v>1822.1836008920859</v>
      </c>
      <c r="M1093" s="3">
        <v>1822.11</v>
      </c>
      <c r="N1093" t="s">
        <v>31</v>
      </c>
      <c r="O1093" s="2">
        <v>45807</v>
      </c>
      <c r="P1093" t="s">
        <v>9</v>
      </c>
      <c r="Q1093" s="4">
        <v>-60</v>
      </c>
      <c r="R1093" s="4" t="str">
        <f t="shared" si="35"/>
        <v>NON SCADUTO</v>
      </c>
    </row>
    <row r="1094" spans="1:18" x14ac:dyDescent="0.2">
      <c r="A1094" t="s">
        <v>0</v>
      </c>
      <c r="B1094" t="s">
        <v>1</v>
      </c>
      <c r="C1094" t="s">
        <v>912</v>
      </c>
      <c r="D1094" t="s">
        <v>369</v>
      </c>
      <c r="E1094" t="s">
        <v>914</v>
      </c>
      <c r="F1094" t="s">
        <v>915</v>
      </c>
      <c r="G1094" t="s">
        <v>2224</v>
      </c>
      <c r="H1094" t="s">
        <v>2225</v>
      </c>
      <c r="I1094" s="2">
        <v>45677</v>
      </c>
      <c r="J1094" s="3">
        <v>266087.45</v>
      </c>
      <c r="K1094" t="s">
        <v>8</v>
      </c>
      <c r="L1094" s="11">
        <f t="shared" si="34"/>
        <v>53462.347551787185</v>
      </c>
      <c r="M1094" s="3">
        <v>53475.24</v>
      </c>
      <c r="N1094" t="s">
        <v>31</v>
      </c>
      <c r="O1094" s="2">
        <v>45737</v>
      </c>
      <c r="P1094" t="s">
        <v>9</v>
      </c>
      <c r="Q1094" s="4">
        <v>10</v>
      </c>
      <c r="R1094" s="4" t="str">
        <f t="shared" si="35"/>
        <v>0-60 DAYS</v>
      </c>
    </row>
    <row r="1095" spans="1:18" x14ac:dyDescent="0.2">
      <c r="A1095" t="s">
        <v>0</v>
      </c>
      <c r="B1095" t="s">
        <v>1</v>
      </c>
      <c r="C1095" t="s">
        <v>912</v>
      </c>
      <c r="D1095" t="s">
        <v>369</v>
      </c>
      <c r="E1095" t="s">
        <v>914</v>
      </c>
      <c r="F1095" t="s">
        <v>915</v>
      </c>
      <c r="G1095" t="s">
        <v>2226</v>
      </c>
      <c r="H1095" t="s">
        <v>2227</v>
      </c>
      <c r="I1095" s="2">
        <v>45677</v>
      </c>
      <c r="J1095" s="3">
        <v>170139.85</v>
      </c>
      <c r="K1095" t="s">
        <v>8</v>
      </c>
      <c r="L1095" s="11">
        <f t="shared" si="34"/>
        <v>34184.53517108356</v>
      </c>
      <c r="M1095" s="3">
        <v>34192.78</v>
      </c>
      <c r="N1095" t="s">
        <v>31</v>
      </c>
      <c r="O1095" s="2">
        <v>45737</v>
      </c>
      <c r="P1095" t="s">
        <v>9</v>
      </c>
      <c r="Q1095" s="4">
        <v>10</v>
      </c>
      <c r="R1095" s="4" t="str">
        <f t="shared" si="35"/>
        <v>0-60 DAYS</v>
      </c>
    </row>
    <row r="1096" spans="1:18" x14ac:dyDescent="0.2">
      <c r="A1096" t="s">
        <v>0</v>
      </c>
      <c r="B1096" t="s">
        <v>1</v>
      </c>
      <c r="C1096" t="s">
        <v>912</v>
      </c>
      <c r="D1096" t="s">
        <v>369</v>
      </c>
      <c r="E1096" t="s">
        <v>914</v>
      </c>
      <c r="F1096" t="s">
        <v>915</v>
      </c>
      <c r="G1096" t="s">
        <v>2228</v>
      </c>
      <c r="H1096" t="s">
        <v>2229</v>
      </c>
      <c r="I1096" s="2">
        <v>45677</v>
      </c>
      <c r="J1096" s="3">
        <v>73214.94</v>
      </c>
      <c r="K1096" t="s">
        <v>8</v>
      </c>
      <c r="L1096" s="11">
        <f t="shared" si="34"/>
        <v>14710.361455466034</v>
      </c>
      <c r="M1096" s="3">
        <v>14713.91</v>
      </c>
      <c r="N1096" t="s">
        <v>31</v>
      </c>
      <c r="O1096" s="2">
        <v>45737</v>
      </c>
      <c r="P1096" t="s">
        <v>9</v>
      </c>
      <c r="Q1096" s="4">
        <v>10</v>
      </c>
      <c r="R1096" s="4" t="str">
        <f t="shared" si="35"/>
        <v>0-60 DAYS</v>
      </c>
    </row>
    <row r="1097" spans="1:18" x14ac:dyDescent="0.2">
      <c r="A1097" t="s">
        <v>0</v>
      </c>
      <c r="B1097" t="s">
        <v>1</v>
      </c>
      <c r="C1097" t="s">
        <v>912</v>
      </c>
      <c r="D1097" t="s">
        <v>369</v>
      </c>
      <c r="E1097" t="s">
        <v>914</v>
      </c>
      <c r="F1097" t="s">
        <v>915</v>
      </c>
      <c r="G1097" t="s">
        <v>2230</v>
      </c>
      <c r="H1097" t="s">
        <v>2231</v>
      </c>
      <c r="I1097" s="2">
        <v>45677</v>
      </c>
      <c r="J1097" s="3">
        <v>18531.150000000001</v>
      </c>
      <c r="K1097" t="s">
        <v>8</v>
      </c>
      <c r="L1097" s="11">
        <f t="shared" si="34"/>
        <v>3723.2826344658538</v>
      </c>
      <c r="M1097" s="3">
        <v>3724.18</v>
      </c>
      <c r="N1097" t="s">
        <v>31</v>
      </c>
      <c r="O1097" s="2">
        <v>45737</v>
      </c>
      <c r="P1097" t="s">
        <v>9</v>
      </c>
      <c r="Q1097" s="4">
        <v>10</v>
      </c>
      <c r="R1097" s="4" t="str">
        <f t="shared" si="35"/>
        <v>0-60 DAYS</v>
      </c>
    </row>
    <row r="1098" spans="1:18" x14ac:dyDescent="0.2">
      <c r="A1098" t="s">
        <v>0</v>
      </c>
      <c r="B1098" t="s">
        <v>1</v>
      </c>
      <c r="C1098" t="s">
        <v>912</v>
      </c>
      <c r="D1098" t="s">
        <v>369</v>
      </c>
      <c r="E1098" t="s">
        <v>914</v>
      </c>
      <c r="F1098" t="s">
        <v>915</v>
      </c>
      <c r="G1098" t="s">
        <v>2232</v>
      </c>
      <c r="H1098" t="s">
        <v>2233</v>
      </c>
      <c r="I1098" s="2">
        <v>45677</v>
      </c>
      <c r="J1098" s="3">
        <v>20958.490000000002</v>
      </c>
      <c r="K1098" t="s">
        <v>8</v>
      </c>
      <c r="L1098" s="11">
        <f t="shared" si="34"/>
        <v>4210.9843081312411</v>
      </c>
      <c r="M1098" s="3">
        <v>4212</v>
      </c>
      <c r="N1098" t="s">
        <v>31</v>
      </c>
      <c r="O1098" s="2">
        <v>45737</v>
      </c>
      <c r="P1098" t="s">
        <v>9</v>
      </c>
      <c r="Q1098" s="4">
        <v>10</v>
      </c>
      <c r="R1098" s="4" t="str">
        <f t="shared" si="35"/>
        <v>0-60 DAYS</v>
      </c>
    </row>
    <row r="1099" spans="1:18" x14ac:dyDescent="0.2">
      <c r="A1099" t="s">
        <v>0</v>
      </c>
      <c r="B1099" t="s">
        <v>1</v>
      </c>
      <c r="C1099" t="s">
        <v>912</v>
      </c>
      <c r="D1099" t="s">
        <v>369</v>
      </c>
      <c r="E1099" t="s">
        <v>914</v>
      </c>
      <c r="F1099" t="s">
        <v>915</v>
      </c>
      <c r="G1099" t="s">
        <v>2234</v>
      </c>
      <c r="H1099" t="s">
        <v>2235</v>
      </c>
      <c r="I1099" s="2">
        <v>45673</v>
      </c>
      <c r="J1099" s="3">
        <v>200493.59</v>
      </c>
      <c r="K1099" t="s">
        <v>8</v>
      </c>
      <c r="L1099" s="11">
        <f t="shared" si="34"/>
        <v>40283.215125273753</v>
      </c>
      <c r="M1099" s="3">
        <v>40300.22</v>
      </c>
      <c r="N1099" t="s">
        <v>31</v>
      </c>
      <c r="O1099" s="2">
        <v>45733</v>
      </c>
      <c r="P1099" t="s">
        <v>9</v>
      </c>
      <c r="Q1099" s="4">
        <v>14</v>
      </c>
      <c r="R1099" s="4" t="str">
        <f t="shared" si="35"/>
        <v>0-60 DAYS</v>
      </c>
    </row>
    <row r="1100" spans="1:18" x14ac:dyDescent="0.2">
      <c r="A1100" t="s">
        <v>0</v>
      </c>
      <c r="B1100" t="s">
        <v>1</v>
      </c>
      <c r="C1100" t="s">
        <v>912</v>
      </c>
      <c r="D1100" t="s">
        <v>369</v>
      </c>
      <c r="E1100" t="s">
        <v>914</v>
      </c>
      <c r="F1100" t="s">
        <v>915</v>
      </c>
      <c r="G1100" t="s">
        <v>2236</v>
      </c>
      <c r="H1100" t="s">
        <v>2237</v>
      </c>
      <c r="I1100" s="2">
        <v>45673</v>
      </c>
      <c r="J1100" s="3">
        <v>174798.76</v>
      </c>
      <c r="K1100" t="s">
        <v>8</v>
      </c>
      <c r="L1100" s="11">
        <f t="shared" si="34"/>
        <v>35120.604368005464</v>
      </c>
      <c r="M1100" s="3">
        <v>35135.43</v>
      </c>
      <c r="N1100" t="s">
        <v>31</v>
      </c>
      <c r="O1100" s="2">
        <v>45733</v>
      </c>
      <c r="P1100" t="s">
        <v>9</v>
      </c>
      <c r="Q1100" s="4">
        <v>14</v>
      </c>
      <c r="R1100" s="4" t="str">
        <f t="shared" si="35"/>
        <v>0-60 DAYS</v>
      </c>
    </row>
    <row r="1101" spans="1:18" x14ac:dyDescent="0.2">
      <c r="A1101" t="s">
        <v>0</v>
      </c>
      <c r="B1101" t="s">
        <v>1</v>
      </c>
      <c r="C1101" t="s">
        <v>912</v>
      </c>
      <c r="D1101" t="s">
        <v>369</v>
      </c>
      <c r="E1101" t="s">
        <v>914</v>
      </c>
      <c r="F1101" t="s">
        <v>915</v>
      </c>
      <c r="G1101" t="s">
        <v>2238</v>
      </c>
      <c r="H1101" t="s">
        <v>2239</v>
      </c>
      <c r="I1101" s="2">
        <v>45673</v>
      </c>
      <c r="J1101" s="3">
        <v>176836.33</v>
      </c>
      <c r="K1101" t="s">
        <v>8</v>
      </c>
      <c r="L1101" s="11">
        <f t="shared" si="34"/>
        <v>35529.993369632917</v>
      </c>
      <c r="M1101" s="3">
        <v>35544.99</v>
      </c>
      <c r="N1101" t="s">
        <v>31</v>
      </c>
      <c r="O1101" s="2">
        <v>45733</v>
      </c>
      <c r="P1101" t="s">
        <v>9</v>
      </c>
      <c r="Q1101" s="4">
        <v>14</v>
      </c>
      <c r="R1101" s="4" t="str">
        <f t="shared" si="35"/>
        <v>0-60 DAYS</v>
      </c>
    </row>
    <row r="1102" spans="1:18" x14ac:dyDescent="0.2">
      <c r="A1102" t="s">
        <v>0</v>
      </c>
      <c r="B1102" t="s">
        <v>1</v>
      </c>
      <c r="C1102" t="s">
        <v>912</v>
      </c>
      <c r="D1102" t="s">
        <v>369</v>
      </c>
      <c r="E1102" t="s">
        <v>914</v>
      </c>
      <c r="F1102" t="s">
        <v>915</v>
      </c>
      <c r="G1102" t="s">
        <v>2240</v>
      </c>
      <c r="H1102" t="s">
        <v>2241</v>
      </c>
      <c r="I1102" s="2">
        <v>45673</v>
      </c>
      <c r="J1102" s="3">
        <v>156638.92000000001</v>
      </c>
      <c r="K1102" t="s">
        <v>8</v>
      </c>
      <c r="L1102" s="11">
        <f t="shared" si="34"/>
        <v>31471.925418416347</v>
      </c>
      <c r="M1102" s="3">
        <v>31485.21</v>
      </c>
      <c r="N1102" t="s">
        <v>31</v>
      </c>
      <c r="O1102" s="2">
        <v>45733</v>
      </c>
      <c r="P1102" t="s">
        <v>9</v>
      </c>
      <c r="Q1102" s="4">
        <v>14</v>
      </c>
      <c r="R1102" s="4" t="str">
        <f t="shared" si="35"/>
        <v>0-60 DAYS</v>
      </c>
    </row>
    <row r="1103" spans="1:18" x14ac:dyDescent="0.2">
      <c r="A1103" t="s">
        <v>0</v>
      </c>
      <c r="B1103" t="s">
        <v>1</v>
      </c>
      <c r="C1103" t="s">
        <v>912</v>
      </c>
      <c r="D1103" t="s">
        <v>369</v>
      </c>
      <c r="E1103" t="s">
        <v>914</v>
      </c>
      <c r="F1103" t="s">
        <v>915</v>
      </c>
      <c r="G1103" t="s">
        <v>2242</v>
      </c>
      <c r="H1103" t="s">
        <v>2243</v>
      </c>
      <c r="I1103" s="2">
        <v>45673</v>
      </c>
      <c r="J1103" s="3">
        <v>190759.41</v>
      </c>
      <c r="K1103" t="s">
        <v>8</v>
      </c>
      <c r="L1103" s="11">
        <f t="shared" si="34"/>
        <v>38327.421590886261</v>
      </c>
      <c r="M1103" s="3">
        <v>38343.599999999999</v>
      </c>
      <c r="N1103" t="s">
        <v>31</v>
      </c>
      <c r="O1103" s="2">
        <v>45733</v>
      </c>
      <c r="P1103" t="s">
        <v>9</v>
      </c>
      <c r="Q1103" s="4">
        <v>14</v>
      </c>
      <c r="R1103" s="4" t="str">
        <f t="shared" si="35"/>
        <v>0-60 DAYS</v>
      </c>
    </row>
    <row r="1104" spans="1:18" x14ac:dyDescent="0.2">
      <c r="A1104" t="s">
        <v>0</v>
      </c>
      <c r="B1104" t="s">
        <v>1</v>
      </c>
      <c r="C1104" t="s">
        <v>912</v>
      </c>
      <c r="D1104" t="s">
        <v>369</v>
      </c>
      <c r="E1104" t="s">
        <v>914</v>
      </c>
      <c r="F1104" t="s">
        <v>915</v>
      </c>
      <c r="G1104" t="s">
        <v>2244</v>
      </c>
      <c r="H1104" t="s">
        <v>2245</v>
      </c>
      <c r="I1104" s="2">
        <v>45673</v>
      </c>
      <c r="J1104" s="3">
        <v>170098.53</v>
      </c>
      <c r="K1104" t="s">
        <v>8</v>
      </c>
      <c r="L1104" s="11">
        <f t="shared" si="34"/>
        <v>34176.233147817002</v>
      </c>
      <c r="M1104" s="3">
        <v>34190.660000000003</v>
      </c>
      <c r="N1104" t="s">
        <v>31</v>
      </c>
      <c r="O1104" s="2">
        <v>45733</v>
      </c>
      <c r="P1104" t="s">
        <v>9</v>
      </c>
      <c r="Q1104" s="4">
        <v>14</v>
      </c>
      <c r="R1104" s="4" t="str">
        <f t="shared" si="35"/>
        <v>0-60 DAYS</v>
      </c>
    </row>
    <row r="1105" spans="1:18" x14ac:dyDescent="0.2">
      <c r="A1105" t="s">
        <v>0</v>
      </c>
      <c r="B1105" t="s">
        <v>1</v>
      </c>
      <c r="C1105" t="s">
        <v>912</v>
      </c>
      <c r="D1105" t="s">
        <v>369</v>
      </c>
      <c r="E1105" t="s">
        <v>914</v>
      </c>
      <c r="F1105" t="s">
        <v>915</v>
      </c>
      <c r="G1105" t="s">
        <v>2246</v>
      </c>
      <c r="H1105" t="s">
        <v>2247</v>
      </c>
      <c r="I1105" s="2">
        <v>45671</v>
      </c>
      <c r="J1105" s="3">
        <v>2373.96</v>
      </c>
      <c r="K1105" t="s">
        <v>8</v>
      </c>
      <c r="L1105" s="11">
        <f t="shared" si="34"/>
        <v>476.97655261095821</v>
      </c>
      <c r="M1105" s="3">
        <v>477.36</v>
      </c>
      <c r="N1105" t="s">
        <v>31</v>
      </c>
      <c r="O1105" s="2">
        <v>45731</v>
      </c>
      <c r="P1105" t="s">
        <v>9</v>
      </c>
      <c r="Q1105" s="4">
        <v>16</v>
      </c>
      <c r="R1105" s="4" t="str">
        <f t="shared" si="35"/>
        <v>0-60 DAYS</v>
      </c>
    </row>
    <row r="1106" spans="1:18" x14ac:dyDescent="0.2">
      <c r="A1106" t="s">
        <v>0</v>
      </c>
      <c r="B1106" t="s">
        <v>1</v>
      </c>
      <c r="C1106" t="s">
        <v>912</v>
      </c>
      <c r="D1106" t="s">
        <v>369</v>
      </c>
      <c r="E1106" t="s">
        <v>914</v>
      </c>
      <c r="F1106" t="s">
        <v>915</v>
      </c>
      <c r="G1106" t="s">
        <v>2248</v>
      </c>
      <c r="H1106" t="s">
        <v>2249</v>
      </c>
      <c r="I1106" s="2">
        <v>45671</v>
      </c>
      <c r="J1106" s="3">
        <v>2373.96</v>
      </c>
      <c r="K1106" t="s">
        <v>8</v>
      </c>
      <c r="L1106" s="11">
        <f t="shared" si="34"/>
        <v>476.97655261095821</v>
      </c>
      <c r="M1106" s="3">
        <v>477.36</v>
      </c>
      <c r="N1106" t="s">
        <v>31</v>
      </c>
      <c r="O1106" s="2">
        <v>45731</v>
      </c>
      <c r="P1106" t="s">
        <v>9</v>
      </c>
      <c r="Q1106" s="4">
        <v>16</v>
      </c>
      <c r="R1106" s="4" t="str">
        <f t="shared" si="35"/>
        <v>0-60 DAYS</v>
      </c>
    </row>
    <row r="1107" spans="1:18" x14ac:dyDescent="0.2">
      <c r="A1107" t="s">
        <v>0</v>
      </c>
      <c r="B1107" t="s">
        <v>1</v>
      </c>
      <c r="C1107" t="s">
        <v>912</v>
      </c>
      <c r="D1107" t="s">
        <v>369</v>
      </c>
      <c r="E1107" t="s">
        <v>914</v>
      </c>
      <c r="F1107" t="s">
        <v>915</v>
      </c>
      <c r="G1107" t="s">
        <v>2250</v>
      </c>
      <c r="H1107" t="s">
        <v>2251</v>
      </c>
      <c r="I1107" s="2">
        <v>45667</v>
      </c>
      <c r="J1107" s="3">
        <v>42725.760000000002</v>
      </c>
      <c r="K1107" t="s">
        <v>8</v>
      </c>
      <c r="L1107" s="11">
        <f t="shared" si="34"/>
        <v>8584.4688674127501</v>
      </c>
      <c r="M1107" s="3">
        <v>8590.51</v>
      </c>
      <c r="N1107" t="s">
        <v>31</v>
      </c>
      <c r="O1107" s="2">
        <v>45727</v>
      </c>
      <c r="P1107" t="s">
        <v>9</v>
      </c>
      <c r="Q1107" s="4">
        <v>20</v>
      </c>
      <c r="R1107" s="4" t="str">
        <f t="shared" si="35"/>
        <v>0-60 DAYS</v>
      </c>
    </row>
    <row r="1108" spans="1:18" x14ac:dyDescent="0.2">
      <c r="A1108" t="s">
        <v>0</v>
      </c>
      <c r="B1108" t="s">
        <v>1</v>
      </c>
      <c r="C1108" t="s">
        <v>912</v>
      </c>
      <c r="D1108" t="s">
        <v>369</v>
      </c>
      <c r="E1108" t="s">
        <v>914</v>
      </c>
      <c r="F1108" t="s">
        <v>915</v>
      </c>
      <c r="G1108" t="s">
        <v>2252</v>
      </c>
      <c r="H1108" t="s">
        <v>2253</v>
      </c>
      <c r="I1108" s="2">
        <v>45667</v>
      </c>
      <c r="J1108" s="3">
        <v>181566.99</v>
      </c>
      <c r="K1108" t="s">
        <v>8</v>
      </c>
      <c r="L1108" s="11">
        <f t="shared" si="34"/>
        <v>36480.478591951134</v>
      </c>
      <c r="M1108" s="3">
        <v>36506.15</v>
      </c>
      <c r="N1108" t="s">
        <v>31</v>
      </c>
      <c r="O1108" s="2">
        <v>45727</v>
      </c>
      <c r="P1108" t="s">
        <v>9</v>
      </c>
      <c r="Q1108" s="4">
        <v>20</v>
      </c>
      <c r="R1108" s="4" t="str">
        <f t="shared" si="35"/>
        <v>0-60 DAYS</v>
      </c>
    </row>
    <row r="1109" spans="1:18" x14ac:dyDescent="0.2">
      <c r="A1109" t="s">
        <v>0</v>
      </c>
      <c r="B1109" t="s">
        <v>1</v>
      </c>
      <c r="C1109" t="s">
        <v>912</v>
      </c>
      <c r="D1109" t="s">
        <v>369</v>
      </c>
      <c r="E1109" t="s">
        <v>914</v>
      </c>
      <c r="F1109" t="s">
        <v>915</v>
      </c>
      <c r="G1109" t="s">
        <v>2254</v>
      </c>
      <c r="H1109" t="s">
        <v>2255</v>
      </c>
      <c r="I1109" s="2">
        <v>45667</v>
      </c>
      <c r="J1109" s="3">
        <v>157958.29999999999</v>
      </c>
      <c r="K1109" t="s">
        <v>8</v>
      </c>
      <c r="L1109" s="11">
        <f t="shared" si="34"/>
        <v>31737.015531132583</v>
      </c>
      <c r="M1109" s="3">
        <v>31759.35</v>
      </c>
      <c r="N1109" t="s">
        <v>31</v>
      </c>
      <c r="O1109" s="2">
        <v>45727</v>
      </c>
      <c r="P1109" t="s">
        <v>9</v>
      </c>
      <c r="Q1109" s="4">
        <v>20</v>
      </c>
      <c r="R1109" s="4" t="str">
        <f t="shared" si="35"/>
        <v>0-60 DAYS</v>
      </c>
    </row>
    <row r="1110" spans="1:18" x14ac:dyDescent="0.2">
      <c r="A1110" t="s">
        <v>0</v>
      </c>
      <c r="B1110" t="s">
        <v>1</v>
      </c>
      <c r="C1110" t="s">
        <v>912</v>
      </c>
      <c r="D1110" t="s">
        <v>369</v>
      </c>
      <c r="E1110" t="s">
        <v>914</v>
      </c>
      <c r="F1110" t="s">
        <v>915</v>
      </c>
      <c r="G1110" t="s">
        <v>2256</v>
      </c>
      <c r="H1110" t="s">
        <v>2257</v>
      </c>
      <c r="I1110" s="2">
        <v>45667</v>
      </c>
      <c r="J1110" s="3">
        <v>152590.84</v>
      </c>
      <c r="K1110" t="s">
        <v>8</v>
      </c>
      <c r="L1110" s="11">
        <f t="shared" si="34"/>
        <v>30658.58431616805</v>
      </c>
      <c r="M1110" s="3">
        <v>30680.16</v>
      </c>
      <c r="N1110" t="s">
        <v>31</v>
      </c>
      <c r="O1110" s="2">
        <v>45727</v>
      </c>
      <c r="P1110" t="s">
        <v>9</v>
      </c>
      <c r="Q1110" s="4">
        <v>20</v>
      </c>
      <c r="R1110" s="4" t="str">
        <f t="shared" si="35"/>
        <v>0-60 DAYS</v>
      </c>
    </row>
    <row r="1111" spans="1:18" x14ac:dyDescent="0.2">
      <c r="A1111" t="s">
        <v>0</v>
      </c>
      <c r="B1111" t="s">
        <v>1</v>
      </c>
      <c r="C1111" t="s">
        <v>897</v>
      </c>
      <c r="D1111" t="s">
        <v>369</v>
      </c>
      <c r="E1111" t="s">
        <v>914</v>
      </c>
      <c r="F1111" t="s">
        <v>915</v>
      </c>
      <c r="G1111" t="s">
        <v>2258</v>
      </c>
      <c r="H1111" t="s">
        <v>2259</v>
      </c>
      <c r="I1111" s="2">
        <v>45688</v>
      </c>
      <c r="J1111" s="3">
        <v>4478.49</v>
      </c>
      <c r="K1111" t="s">
        <v>8</v>
      </c>
      <c r="L1111" s="11">
        <f t="shared" si="34"/>
        <v>899.81917180687549</v>
      </c>
      <c r="M1111" s="3">
        <v>900</v>
      </c>
      <c r="N1111" t="s">
        <v>31</v>
      </c>
      <c r="O1111" s="2">
        <v>45748</v>
      </c>
      <c r="P1111" t="s">
        <v>9</v>
      </c>
      <c r="Q1111" s="4">
        <v>-1</v>
      </c>
      <c r="R1111" s="4" t="str">
        <f t="shared" si="35"/>
        <v>NON SCADUTO</v>
      </c>
    </row>
    <row r="1112" spans="1:18" x14ac:dyDescent="0.2">
      <c r="A1112" t="s">
        <v>0</v>
      </c>
      <c r="B1112" t="s">
        <v>1</v>
      </c>
      <c r="C1112" t="s">
        <v>897</v>
      </c>
      <c r="D1112" t="s">
        <v>3</v>
      </c>
      <c r="E1112" t="s">
        <v>914</v>
      </c>
      <c r="F1112" t="s">
        <v>915</v>
      </c>
      <c r="G1112" t="s">
        <v>2262</v>
      </c>
      <c r="H1112" t="s">
        <v>2263</v>
      </c>
      <c r="I1112" s="2">
        <v>45747</v>
      </c>
      <c r="J1112" s="3">
        <v>746.6</v>
      </c>
      <c r="K1112" t="s">
        <v>8</v>
      </c>
      <c r="L1112" s="11">
        <f t="shared" si="34"/>
        <v>150.00703220751041</v>
      </c>
      <c r="M1112" s="3">
        <v>150</v>
      </c>
      <c r="N1112" t="s">
        <v>31</v>
      </c>
      <c r="O1112" s="2">
        <v>45747</v>
      </c>
      <c r="P1112" t="s">
        <v>9</v>
      </c>
      <c r="Q1112" s="4">
        <v>0</v>
      </c>
      <c r="R1112" s="4" t="str">
        <f t="shared" si="35"/>
        <v>NON SCADUTO</v>
      </c>
    </row>
    <row r="1113" spans="1:18" x14ac:dyDescent="0.2">
      <c r="A1113" t="s">
        <v>0</v>
      </c>
      <c r="B1113" t="s">
        <v>1</v>
      </c>
      <c r="C1113" t="s">
        <v>912</v>
      </c>
      <c r="D1113" t="s">
        <v>3</v>
      </c>
      <c r="E1113" t="s">
        <v>914</v>
      </c>
      <c r="F1113" t="s">
        <v>915</v>
      </c>
      <c r="G1113" t="s">
        <v>2264</v>
      </c>
      <c r="H1113" t="s">
        <v>2265</v>
      </c>
      <c r="I1113" s="2">
        <v>45740</v>
      </c>
      <c r="J1113" s="3">
        <v>16681.71</v>
      </c>
      <c r="K1113" t="s">
        <v>8</v>
      </c>
      <c r="L1113" s="11">
        <f t="shared" si="34"/>
        <v>3351.69275280786</v>
      </c>
      <c r="M1113" s="3">
        <v>3351.76</v>
      </c>
      <c r="N1113" t="s">
        <v>31</v>
      </c>
      <c r="O1113" s="2">
        <v>45800</v>
      </c>
      <c r="P1113" t="s">
        <v>9</v>
      </c>
      <c r="Q1113" s="4">
        <v>-53</v>
      </c>
      <c r="R1113" s="4" t="str">
        <f t="shared" si="35"/>
        <v>NON SCADUTO</v>
      </c>
    </row>
    <row r="1114" spans="1:18" x14ac:dyDescent="0.2">
      <c r="A1114" t="s">
        <v>0</v>
      </c>
      <c r="B1114" t="s">
        <v>1</v>
      </c>
      <c r="C1114" t="s">
        <v>912</v>
      </c>
      <c r="D1114" t="s">
        <v>3</v>
      </c>
      <c r="E1114" t="s">
        <v>914</v>
      </c>
      <c r="F1114" t="s">
        <v>915</v>
      </c>
      <c r="G1114" t="s">
        <v>2266</v>
      </c>
      <c r="H1114" t="s">
        <v>2267</v>
      </c>
      <c r="I1114" s="2">
        <v>45740</v>
      </c>
      <c r="J1114" s="3">
        <v>45907.15</v>
      </c>
      <c r="K1114" t="s">
        <v>8</v>
      </c>
      <c r="L1114" s="11">
        <f t="shared" si="34"/>
        <v>9223.674428884291</v>
      </c>
      <c r="M1114" s="3">
        <v>9223.86</v>
      </c>
      <c r="N1114" t="s">
        <v>31</v>
      </c>
      <c r="O1114" s="2">
        <v>45800</v>
      </c>
      <c r="P1114" t="s">
        <v>9</v>
      </c>
      <c r="Q1114" s="4">
        <v>-53</v>
      </c>
      <c r="R1114" s="4" t="str">
        <f t="shared" si="35"/>
        <v>NON SCADUTO</v>
      </c>
    </row>
    <row r="1115" spans="1:18" x14ac:dyDescent="0.2">
      <c r="A1115" t="s">
        <v>0</v>
      </c>
      <c r="B1115" t="s">
        <v>1</v>
      </c>
      <c r="C1115" t="s">
        <v>912</v>
      </c>
      <c r="D1115" t="s">
        <v>3</v>
      </c>
      <c r="E1115" t="s">
        <v>914</v>
      </c>
      <c r="F1115" t="s">
        <v>915</v>
      </c>
      <c r="G1115" t="s">
        <v>2268</v>
      </c>
      <c r="H1115" t="s">
        <v>2269</v>
      </c>
      <c r="I1115" s="2">
        <v>45740</v>
      </c>
      <c r="J1115" s="3">
        <v>221816.83</v>
      </c>
      <c r="K1115" t="s">
        <v>8</v>
      </c>
      <c r="L1115" s="11">
        <f t="shared" si="34"/>
        <v>44567.485081674065</v>
      </c>
      <c r="M1115" s="3">
        <v>44568.38</v>
      </c>
      <c r="N1115" t="s">
        <v>31</v>
      </c>
      <c r="O1115" s="2">
        <v>45800</v>
      </c>
      <c r="P1115" t="s">
        <v>9</v>
      </c>
      <c r="Q1115" s="4">
        <v>-53</v>
      </c>
      <c r="R1115" s="4" t="str">
        <f t="shared" si="35"/>
        <v>NON SCADUTO</v>
      </c>
    </row>
    <row r="1116" spans="1:18" x14ac:dyDescent="0.2">
      <c r="A1116" t="s">
        <v>0</v>
      </c>
      <c r="B1116" t="s">
        <v>1</v>
      </c>
      <c r="C1116" t="s">
        <v>912</v>
      </c>
      <c r="D1116" t="s">
        <v>3</v>
      </c>
      <c r="E1116" t="s">
        <v>914</v>
      </c>
      <c r="F1116" t="s">
        <v>915</v>
      </c>
      <c r="G1116" t="s">
        <v>2270</v>
      </c>
      <c r="H1116" t="s">
        <v>2271</v>
      </c>
      <c r="I1116" s="2">
        <v>45740</v>
      </c>
      <c r="J1116" s="3">
        <v>115248.56</v>
      </c>
      <c r="K1116" t="s">
        <v>8</v>
      </c>
      <c r="L1116" s="11">
        <f t="shared" si="34"/>
        <v>23155.765405557453</v>
      </c>
      <c r="M1116" s="3">
        <v>23156.23</v>
      </c>
      <c r="N1116" t="s">
        <v>31</v>
      </c>
      <c r="O1116" s="2">
        <v>45800</v>
      </c>
      <c r="P1116" t="s">
        <v>9</v>
      </c>
      <c r="Q1116" s="4">
        <v>-53</v>
      </c>
      <c r="R1116" s="4" t="str">
        <f t="shared" si="35"/>
        <v>NON SCADUTO</v>
      </c>
    </row>
    <row r="1117" spans="1:18" x14ac:dyDescent="0.2">
      <c r="A1117" t="s">
        <v>0</v>
      </c>
      <c r="B1117" t="s">
        <v>1</v>
      </c>
      <c r="C1117" t="s">
        <v>912</v>
      </c>
      <c r="D1117" t="s">
        <v>3</v>
      </c>
      <c r="E1117" t="s">
        <v>914</v>
      </c>
      <c r="F1117" t="s">
        <v>915</v>
      </c>
      <c r="G1117" t="s">
        <v>2272</v>
      </c>
      <c r="H1117" t="s">
        <v>2273</v>
      </c>
      <c r="I1117" s="2">
        <v>45740</v>
      </c>
      <c r="J1117" s="3">
        <v>145833.42000000001</v>
      </c>
      <c r="K1117" t="s">
        <v>8</v>
      </c>
      <c r="L1117" s="11">
        <f t="shared" si="34"/>
        <v>29300.88203974202</v>
      </c>
      <c r="M1117" s="3">
        <v>29301.47</v>
      </c>
      <c r="N1117" t="s">
        <v>31</v>
      </c>
      <c r="O1117" s="2">
        <v>45800</v>
      </c>
      <c r="P1117" t="s">
        <v>9</v>
      </c>
      <c r="Q1117" s="4">
        <v>-53</v>
      </c>
      <c r="R1117" s="4" t="str">
        <f t="shared" si="35"/>
        <v>NON SCADUTO</v>
      </c>
    </row>
    <row r="1118" spans="1:18" x14ac:dyDescent="0.2">
      <c r="A1118" t="s">
        <v>0</v>
      </c>
      <c r="B1118" t="s">
        <v>1</v>
      </c>
      <c r="C1118" t="s">
        <v>912</v>
      </c>
      <c r="D1118" t="s">
        <v>3</v>
      </c>
      <c r="E1118" t="s">
        <v>914</v>
      </c>
      <c r="F1118" t="s">
        <v>915</v>
      </c>
      <c r="G1118" t="s">
        <v>2274</v>
      </c>
      <c r="H1118" t="s">
        <v>2275</v>
      </c>
      <c r="I1118" s="2">
        <v>45740</v>
      </c>
      <c r="J1118" s="3">
        <v>116275.46</v>
      </c>
      <c r="K1118" t="s">
        <v>8</v>
      </c>
      <c r="L1118" s="11">
        <f t="shared" si="34"/>
        <v>23362.090373912521</v>
      </c>
      <c r="M1118" s="3">
        <v>23362.560000000001</v>
      </c>
      <c r="N1118" t="s">
        <v>31</v>
      </c>
      <c r="O1118" s="2">
        <v>45800</v>
      </c>
      <c r="P1118" t="s">
        <v>9</v>
      </c>
      <c r="Q1118" s="4">
        <v>-53</v>
      </c>
      <c r="R1118" s="4" t="str">
        <f t="shared" si="35"/>
        <v>NON SCADUTO</v>
      </c>
    </row>
    <row r="1119" spans="1:18" x14ac:dyDescent="0.2">
      <c r="A1119" t="s">
        <v>0</v>
      </c>
      <c r="B1119" t="s">
        <v>1</v>
      </c>
      <c r="C1119" t="s">
        <v>912</v>
      </c>
      <c r="D1119" t="s">
        <v>3</v>
      </c>
      <c r="E1119" t="s">
        <v>914</v>
      </c>
      <c r="F1119" t="s">
        <v>915</v>
      </c>
      <c r="G1119" t="s">
        <v>2276</v>
      </c>
      <c r="H1119" t="s">
        <v>2277</v>
      </c>
      <c r="I1119" s="2">
        <v>45740</v>
      </c>
      <c r="J1119" s="3">
        <v>51773.54</v>
      </c>
      <c r="K1119" t="s">
        <v>8</v>
      </c>
      <c r="L1119" s="11">
        <f t="shared" si="34"/>
        <v>10402.350766510619</v>
      </c>
      <c r="M1119" s="3">
        <v>10402.56</v>
      </c>
      <c r="N1119" t="s">
        <v>31</v>
      </c>
      <c r="O1119" s="2">
        <v>45800</v>
      </c>
      <c r="P1119" t="s">
        <v>9</v>
      </c>
      <c r="Q1119" s="4">
        <v>-53</v>
      </c>
      <c r="R1119" s="4" t="str">
        <f t="shared" si="35"/>
        <v>NON SCADUTO</v>
      </c>
    </row>
    <row r="1120" spans="1:18" x14ac:dyDescent="0.2">
      <c r="A1120" t="s">
        <v>0</v>
      </c>
      <c r="B1120" t="s">
        <v>1</v>
      </c>
      <c r="C1120" t="s">
        <v>590</v>
      </c>
      <c r="D1120" t="s">
        <v>3</v>
      </c>
      <c r="E1120" t="s">
        <v>914</v>
      </c>
      <c r="F1120" t="s">
        <v>915</v>
      </c>
      <c r="G1120" t="s">
        <v>2278</v>
      </c>
      <c r="H1120" t="s">
        <v>2279</v>
      </c>
      <c r="I1120" s="2">
        <v>45747</v>
      </c>
      <c r="J1120" s="3">
        <v>72635.38</v>
      </c>
      <c r="K1120" t="s">
        <v>8</v>
      </c>
      <c r="L1120" s="11">
        <f t="shared" si="34"/>
        <v>14593.916135902435</v>
      </c>
      <c r="M1120" s="3">
        <v>14593.33</v>
      </c>
      <c r="N1120" t="s">
        <v>31</v>
      </c>
      <c r="O1120" s="2">
        <v>45807</v>
      </c>
      <c r="P1120" t="s">
        <v>9</v>
      </c>
      <c r="Q1120" s="4">
        <v>-60</v>
      </c>
      <c r="R1120" s="4" t="str">
        <f t="shared" si="35"/>
        <v>NON SCADUTO</v>
      </c>
    </row>
    <row r="1121" spans="1:18" x14ac:dyDescent="0.2">
      <c r="A1121" t="s">
        <v>0</v>
      </c>
      <c r="B1121" t="s">
        <v>1</v>
      </c>
      <c r="C1121" t="s">
        <v>590</v>
      </c>
      <c r="D1121" t="s">
        <v>3</v>
      </c>
      <c r="E1121" t="s">
        <v>914</v>
      </c>
      <c r="F1121" t="s">
        <v>915</v>
      </c>
      <c r="G1121" t="s">
        <v>2280</v>
      </c>
      <c r="H1121" t="s">
        <v>2281</v>
      </c>
      <c r="I1121" s="2">
        <v>45747</v>
      </c>
      <c r="J1121" s="3">
        <v>620868.55000000005</v>
      </c>
      <c r="K1121" t="s">
        <v>8</v>
      </c>
      <c r="L1121" s="11">
        <f t="shared" si="34"/>
        <v>124745.04229370518</v>
      </c>
      <c r="M1121" s="3">
        <v>124740.03</v>
      </c>
      <c r="N1121" t="s">
        <v>31</v>
      </c>
      <c r="O1121" s="2">
        <v>45807</v>
      </c>
      <c r="P1121" t="s">
        <v>9</v>
      </c>
      <c r="Q1121" s="4">
        <v>-60</v>
      </c>
      <c r="R1121" s="4" t="str">
        <f t="shared" si="35"/>
        <v>NON SCADUTO</v>
      </c>
    </row>
    <row r="1122" spans="1:18" x14ac:dyDescent="0.2">
      <c r="A1122" t="s">
        <v>0</v>
      </c>
      <c r="B1122" t="s">
        <v>1</v>
      </c>
      <c r="C1122" t="s">
        <v>2282</v>
      </c>
      <c r="D1122" t="s">
        <v>2285</v>
      </c>
      <c r="E1122" t="s">
        <v>914</v>
      </c>
      <c r="F1122" t="s">
        <v>915</v>
      </c>
      <c r="G1122" t="s">
        <v>2285</v>
      </c>
      <c r="H1122" t="s">
        <v>2286</v>
      </c>
      <c r="I1122" s="2">
        <v>45449</v>
      </c>
      <c r="J1122" s="3">
        <v>-1701.72</v>
      </c>
      <c r="K1122" t="s">
        <v>8</v>
      </c>
      <c r="L1122" s="11">
        <f t="shared" si="34"/>
        <v>-341.90994755982399</v>
      </c>
      <c r="M1122" s="3">
        <v>-342</v>
      </c>
      <c r="N1122" t="s">
        <v>31</v>
      </c>
      <c r="O1122" s="2">
        <v>45449</v>
      </c>
      <c r="P1122" t="s">
        <v>2284</v>
      </c>
      <c r="Q1122" s="4">
        <v>298</v>
      </c>
      <c r="R1122" s="4" t="str">
        <f t="shared" si="35"/>
        <v xml:space="preserve"> 121-365 DAYS</v>
      </c>
    </row>
    <row r="1123" spans="1:18" x14ac:dyDescent="0.2">
      <c r="A1123" t="s">
        <v>0</v>
      </c>
      <c r="B1123" t="s">
        <v>1</v>
      </c>
      <c r="C1123" t="s">
        <v>2282</v>
      </c>
      <c r="D1123" t="s">
        <v>2287</v>
      </c>
      <c r="E1123" t="s">
        <v>914</v>
      </c>
      <c r="F1123" t="s">
        <v>915</v>
      </c>
      <c r="G1123" t="s">
        <v>672</v>
      </c>
      <c r="H1123" t="s">
        <v>2288</v>
      </c>
      <c r="I1123" s="2">
        <v>45503</v>
      </c>
      <c r="J1123" s="3">
        <v>-190510.51</v>
      </c>
      <c r="K1123" t="s">
        <v>8</v>
      </c>
      <c r="L1123" s="11">
        <f t="shared" si="34"/>
        <v>-38277.412549476605</v>
      </c>
      <c r="M1123" s="3">
        <v>-38798.370000000003</v>
      </c>
      <c r="N1123" t="s">
        <v>31</v>
      </c>
      <c r="O1123" s="2">
        <v>45503</v>
      </c>
      <c r="P1123" t="s">
        <v>2284</v>
      </c>
      <c r="Q1123" s="4">
        <v>244</v>
      </c>
      <c r="R1123" s="4" t="str">
        <f t="shared" si="35"/>
        <v xml:space="preserve"> 121-365 DAYS</v>
      </c>
    </row>
    <row r="1124" spans="1:18" x14ac:dyDescent="0.2">
      <c r="A1124" t="s">
        <v>0</v>
      </c>
      <c r="B1124" t="s">
        <v>1</v>
      </c>
      <c r="C1124" t="s">
        <v>2282</v>
      </c>
      <c r="D1124" t="s">
        <v>2289</v>
      </c>
      <c r="E1124" t="s">
        <v>914</v>
      </c>
      <c r="F1124" t="s">
        <v>915</v>
      </c>
      <c r="G1124" t="s">
        <v>2289</v>
      </c>
      <c r="H1124" t="s">
        <v>2290</v>
      </c>
      <c r="I1124" s="2">
        <v>45404</v>
      </c>
      <c r="J1124" s="3">
        <v>-158544.07</v>
      </c>
      <c r="K1124" t="s">
        <v>8</v>
      </c>
      <c r="L1124" s="11">
        <f t="shared" si="34"/>
        <v>-31854.70856522875</v>
      </c>
      <c r="M1124" s="3">
        <v>-31643.37</v>
      </c>
      <c r="N1124" t="s">
        <v>31</v>
      </c>
      <c r="O1124" s="2">
        <v>45404</v>
      </c>
      <c r="P1124" t="s">
        <v>2284</v>
      </c>
      <c r="Q1124" s="4">
        <v>343</v>
      </c>
      <c r="R1124" s="4" t="str">
        <f t="shared" si="35"/>
        <v xml:space="preserve"> 121-365 DAYS</v>
      </c>
    </row>
    <row r="1125" spans="1:18" x14ac:dyDescent="0.2">
      <c r="A1125" t="s">
        <v>0</v>
      </c>
      <c r="B1125" t="s">
        <v>1</v>
      </c>
      <c r="C1125" t="s">
        <v>2282</v>
      </c>
      <c r="D1125" t="s">
        <v>2291</v>
      </c>
      <c r="E1125" t="s">
        <v>914</v>
      </c>
      <c r="F1125" t="s">
        <v>915</v>
      </c>
      <c r="G1125" t="s">
        <v>2291</v>
      </c>
      <c r="H1125" t="s">
        <v>2292</v>
      </c>
      <c r="I1125" s="2">
        <v>45433</v>
      </c>
      <c r="J1125" s="3">
        <v>-457859.14</v>
      </c>
      <c r="K1125" t="s">
        <v>8</v>
      </c>
      <c r="L1125" s="11">
        <f t="shared" si="34"/>
        <v>-91993.156657491316</v>
      </c>
      <c r="M1125" s="3">
        <v>-91336.86</v>
      </c>
      <c r="N1125" t="s">
        <v>31</v>
      </c>
      <c r="O1125" s="2">
        <v>45433</v>
      </c>
      <c r="P1125" t="s">
        <v>2284</v>
      </c>
      <c r="Q1125" s="4">
        <v>314</v>
      </c>
      <c r="R1125" s="4" t="str">
        <f t="shared" si="35"/>
        <v xml:space="preserve"> 121-365 DAYS</v>
      </c>
    </row>
    <row r="1126" spans="1:18" x14ac:dyDescent="0.2">
      <c r="A1126" t="s">
        <v>0</v>
      </c>
      <c r="B1126" t="s">
        <v>1</v>
      </c>
      <c r="C1126" t="s">
        <v>2282</v>
      </c>
      <c r="D1126" t="s">
        <v>2285</v>
      </c>
      <c r="E1126" t="s">
        <v>914</v>
      </c>
      <c r="F1126" t="s">
        <v>915</v>
      </c>
      <c r="G1126" t="s">
        <v>2285</v>
      </c>
      <c r="H1126" t="s">
        <v>2293</v>
      </c>
      <c r="I1126" s="2">
        <v>45453</v>
      </c>
      <c r="J1126" s="3">
        <v>-121835.92</v>
      </c>
      <c r="K1126" t="s">
        <v>8</v>
      </c>
      <c r="L1126" s="11">
        <f t="shared" si="34"/>
        <v>-24479.299190291535</v>
      </c>
      <c r="M1126" s="3">
        <v>-24484.71</v>
      </c>
      <c r="N1126" t="s">
        <v>31</v>
      </c>
      <c r="O1126" s="2">
        <v>45453</v>
      </c>
      <c r="P1126" t="s">
        <v>2284</v>
      </c>
      <c r="Q1126" s="4">
        <v>294</v>
      </c>
      <c r="R1126" s="4" t="str">
        <f t="shared" si="35"/>
        <v xml:space="preserve"> 121-365 DAYS</v>
      </c>
    </row>
    <row r="1127" spans="1:18" x14ac:dyDescent="0.2">
      <c r="A1127" t="s">
        <v>0</v>
      </c>
      <c r="B1127" t="s">
        <v>1</v>
      </c>
      <c r="C1127" t="s">
        <v>91</v>
      </c>
      <c r="D1127" t="s">
        <v>849</v>
      </c>
      <c r="E1127" t="s">
        <v>914</v>
      </c>
      <c r="F1127" t="s">
        <v>915</v>
      </c>
      <c r="G1127" t="s">
        <v>3</v>
      </c>
      <c r="H1127" t="s">
        <v>2300</v>
      </c>
      <c r="I1127" s="2">
        <v>45618</v>
      </c>
      <c r="J1127" s="3">
        <v>14.78</v>
      </c>
      <c r="K1127" t="s">
        <v>8</v>
      </c>
      <c r="L1127" s="11">
        <f t="shared" si="34"/>
        <v>2.9696007715336239</v>
      </c>
      <c r="M1127" s="3">
        <v>2.97</v>
      </c>
      <c r="N1127" t="s">
        <v>31</v>
      </c>
      <c r="O1127" s="2">
        <v>45618</v>
      </c>
      <c r="P1127" t="s">
        <v>9</v>
      </c>
      <c r="Q1127" s="4">
        <v>129</v>
      </c>
      <c r="R1127" s="4" t="str">
        <f t="shared" si="35"/>
        <v xml:space="preserve"> 121-365 DAYS</v>
      </c>
    </row>
    <row r="1128" spans="1:18" x14ac:dyDescent="0.2">
      <c r="A1128" t="s">
        <v>0</v>
      </c>
      <c r="B1128" t="s">
        <v>1</v>
      </c>
      <c r="C1128" t="s">
        <v>912</v>
      </c>
      <c r="D1128" t="s">
        <v>3</v>
      </c>
      <c r="E1128" t="s">
        <v>914</v>
      </c>
      <c r="F1128" t="s">
        <v>915</v>
      </c>
      <c r="G1128" t="s">
        <v>2301</v>
      </c>
      <c r="H1128" t="s">
        <v>2302</v>
      </c>
      <c r="I1128" s="2">
        <v>45747</v>
      </c>
      <c r="J1128" s="3">
        <v>368.32</v>
      </c>
      <c r="K1128" t="s">
        <v>8</v>
      </c>
      <c r="L1128" s="11">
        <f t="shared" si="34"/>
        <v>74.002933435132903</v>
      </c>
      <c r="M1128" s="3">
        <v>74</v>
      </c>
      <c r="N1128" t="s">
        <v>31</v>
      </c>
      <c r="O1128" s="2">
        <v>45807</v>
      </c>
      <c r="P1128" t="s">
        <v>9</v>
      </c>
      <c r="Q1128" s="4">
        <v>-60</v>
      </c>
      <c r="R1128" s="4" t="str">
        <f t="shared" si="35"/>
        <v>NON SCADUTO</v>
      </c>
    </row>
    <row r="1129" spans="1:18" x14ac:dyDescent="0.2">
      <c r="A1129" t="s">
        <v>0</v>
      </c>
      <c r="B1129" t="s">
        <v>1</v>
      </c>
      <c r="C1129" t="s">
        <v>912</v>
      </c>
      <c r="D1129" t="s">
        <v>3</v>
      </c>
      <c r="E1129" t="s">
        <v>914</v>
      </c>
      <c r="F1129" t="s">
        <v>915</v>
      </c>
      <c r="G1129" t="s">
        <v>2303</v>
      </c>
      <c r="H1129" t="s">
        <v>2304</v>
      </c>
      <c r="I1129" s="2">
        <v>45747</v>
      </c>
      <c r="J1129" s="3">
        <v>2533.9899999999998</v>
      </c>
      <c r="K1129" t="s">
        <v>8</v>
      </c>
      <c r="L1129" s="11">
        <f t="shared" si="34"/>
        <v>509.12981455064187</v>
      </c>
      <c r="M1129" s="3">
        <v>509.11</v>
      </c>
      <c r="N1129" t="s">
        <v>31</v>
      </c>
      <c r="O1129" s="2">
        <v>45807</v>
      </c>
      <c r="P1129" t="s">
        <v>9</v>
      </c>
      <c r="Q1129" s="4">
        <v>-60</v>
      </c>
      <c r="R1129" s="4" t="str">
        <f t="shared" si="35"/>
        <v>NON SCADUTO</v>
      </c>
    </row>
    <row r="1130" spans="1:18" x14ac:dyDescent="0.2">
      <c r="A1130" t="s">
        <v>0</v>
      </c>
      <c r="B1130" t="s">
        <v>1</v>
      </c>
      <c r="C1130" t="s">
        <v>912</v>
      </c>
      <c r="D1130" t="s">
        <v>3</v>
      </c>
      <c r="E1130" t="s">
        <v>914</v>
      </c>
      <c r="F1130" t="s">
        <v>915</v>
      </c>
      <c r="G1130" t="s">
        <v>2305</v>
      </c>
      <c r="H1130" t="s">
        <v>2306</v>
      </c>
      <c r="I1130" s="2">
        <v>45747</v>
      </c>
      <c r="J1130" s="3">
        <v>37241.9</v>
      </c>
      <c r="K1130" t="s">
        <v>8</v>
      </c>
      <c r="L1130" s="11">
        <f t="shared" si="34"/>
        <v>7482.6505394707765</v>
      </c>
      <c r="M1130" s="3">
        <v>7482.35</v>
      </c>
      <c r="N1130" t="s">
        <v>31</v>
      </c>
      <c r="O1130" s="2">
        <v>45807</v>
      </c>
      <c r="P1130" t="s">
        <v>9</v>
      </c>
      <c r="Q1130" s="4">
        <v>-60</v>
      </c>
      <c r="R1130" s="4" t="str">
        <f t="shared" si="35"/>
        <v>NON SCADUTO</v>
      </c>
    </row>
    <row r="1131" spans="1:18" x14ac:dyDescent="0.2">
      <c r="A1131" t="s">
        <v>0</v>
      </c>
      <c r="B1131" t="s">
        <v>1</v>
      </c>
      <c r="C1131" t="s">
        <v>912</v>
      </c>
      <c r="D1131" t="s">
        <v>3</v>
      </c>
      <c r="E1131" t="s">
        <v>914</v>
      </c>
      <c r="F1131" t="s">
        <v>915</v>
      </c>
      <c r="G1131" t="s">
        <v>2307</v>
      </c>
      <c r="H1131" t="s">
        <v>2308</v>
      </c>
      <c r="I1131" s="2">
        <v>45747</v>
      </c>
      <c r="J1131" s="3">
        <v>20964.39</v>
      </c>
      <c r="K1131" t="s">
        <v>8</v>
      </c>
      <c r="L1131" s="11">
        <f t="shared" si="34"/>
        <v>4212.1697373972793</v>
      </c>
      <c r="M1131" s="3">
        <v>4212</v>
      </c>
      <c r="N1131" t="s">
        <v>31</v>
      </c>
      <c r="O1131" s="2">
        <v>45807</v>
      </c>
      <c r="P1131" t="s">
        <v>9</v>
      </c>
      <c r="Q1131" s="4">
        <v>-60</v>
      </c>
      <c r="R1131" s="4" t="str">
        <f t="shared" si="35"/>
        <v>NON SCADUTO</v>
      </c>
    </row>
    <row r="1132" spans="1:18" x14ac:dyDescent="0.2">
      <c r="A1132" t="s">
        <v>0</v>
      </c>
      <c r="B1132" t="s">
        <v>1</v>
      </c>
      <c r="C1132" t="s">
        <v>912</v>
      </c>
      <c r="D1132" t="s">
        <v>3</v>
      </c>
      <c r="E1132" t="s">
        <v>914</v>
      </c>
      <c r="F1132" t="s">
        <v>915</v>
      </c>
      <c r="G1132" t="s">
        <v>2309</v>
      </c>
      <c r="H1132" t="s">
        <v>2310</v>
      </c>
      <c r="I1132" s="2">
        <v>45747</v>
      </c>
      <c r="J1132" s="3">
        <v>20964.39</v>
      </c>
      <c r="K1132" t="s">
        <v>8</v>
      </c>
      <c r="L1132" s="11">
        <f t="shared" si="34"/>
        <v>4212.1697373972793</v>
      </c>
      <c r="M1132" s="3">
        <v>4212</v>
      </c>
      <c r="N1132" t="s">
        <v>31</v>
      </c>
      <c r="O1132" s="2">
        <v>45807</v>
      </c>
      <c r="P1132" t="s">
        <v>9</v>
      </c>
      <c r="Q1132" s="4">
        <v>-60</v>
      </c>
      <c r="R1132" s="4" t="str">
        <f t="shared" si="35"/>
        <v>NON SCADUTO</v>
      </c>
    </row>
    <row r="1133" spans="1:18" x14ac:dyDescent="0.2">
      <c r="A1133" t="s">
        <v>0</v>
      </c>
      <c r="B1133" t="s">
        <v>1</v>
      </c>
      <c r="C1133" t="s">
        <v>912</v>
      </c>
      <c r="D1133" t="s">
        <v>3</v>
      </c>
      <c r="E1133" t="s">
        <v>914</v>
      </c>
      <c r="F1133" t="s">
        <v>915</v>
      </c>
      <c r="G1133" t="s">
        <v>2311</v>
      </c>
      <c r="H1133" t="s">
        <v>2312</v>
      </c>
      <c r="I1133" s="2">
        <v>45747</v>
      </c>
      <c r="J1133" s="3">
        <v>16682.72</v>
      </c>
      <c r="K1133" t="s">
        <v>8</v>
      </c>
      <c r="L1133" s="11">
        <f t="shared" si="34"/>
        <v>3351.8956822245887</v>
      </c>
      <c r="M1133" s="3">
        <v>3351.76</v>
      </c>
      <c r="N1133" t="s">
        <v>31</v>
      </c>
      <c r="O1133" s="2">
        <v>45807</v>
      </c>
      <c r="P1133" t="s">
        <v>9</v>
      </c>
      <c r="Q1133" s="4">
        <v>-60</v>
      </c>
      <c r="R1133" s="4" t="str">
        <f t="shared" si="35"/>
        <v>NON SCADUTO</v>
      </c>
    </row>
    <row r="1134" spans="1:18" x14ac:dyDescent="0.2">
      <c r="A1134" t="s">
        <v>0</v>
      </c>
      <c r="B1134" t="s">
        <v>1</v>
      </c>
      <c r="C1134" t="s">
        <v>912</v>
      </c>
      <c r="D1134" t="s">
        <v>3</v>
      </c>
      <c r="E1134" t="s">
        <v>914</v>
      </c>
      <c r="F1134" t="s">
        <v>915</v>
      </c>
      <c r="G1134" t="s">
        <v>2313</v>
      </c>
      <c r="H1134" t="s">
        <v>2314</v>
      </c>
      <c r="I1134" s="2">
        <v>45747</v>
      </c>
      <c r="J1134" s="3">
        <v>39163.54</v>
      </c>
      <c r="K1134" t="s">
        <v>8</v>
      </c>
      <c r="L1134" s="11">
        <f t="shared" si="34"/>
        <v>7868.7468606216471</v>
      </c>
      <c r="M1134" s="3">
        <v>7868.43</v>
      </c>
      <c r="N1134" t="s">
        <v>31</v>
      </c>
      <c r="O1134" s="2">
        <v>45807</v>
      </c>
      <c r="P1134" t="s">
        <v>9</v>
      </c>
      <c r="Q1134" s="4">
        <v>-60</v>
      </c>
      <c r="R1134" s="4" t="str">
        <f t="shared" si="35"/>
        <v>NON SCADUTO</v>
      </c>
    </row>
    <row r="1135" spans="1:18" x14ac:dyDescent="0.2">
      <c r="A1135" t="s">
        <v>0</v>
      </c>
      <c r="B1135" t="s">
        <v>1</v>
      </c>
      <c r="C1135" t="s">
        <v>912</v>
      </c>
      <c r="D1135" t="s">
        <v>3</v>
      </c>
      <c r="E1135" t="s">
        <v>914</v>
      </c>
      <c r="F1135" t="s">
        <v>915</v>
      </c>
      <c r="G1135" t="s">
        <v>2315</v>
      </c>
      <c r="H1135" t="s">
        <v>2316</v>
      </c>
      <c r="I1135" s="2">
        <v>45747</v>
      </c>
      <c r="J1135" s="3">
        <v>167876.46</v>
      </c>
      <c r="K1135" t="s">
        <v>8</v>
      </c>
      <c r="L1135" s="11">
        <f t="shared" si="34"/>
        <v>33729.77436659902</v>
      </c>
      <c r="M1135" s="3">
        <v>33728.42</v>
      </c>
      <c r="N1135" t="s">
        <v>31</v>
      </c>
      <c r="O1135" s="2">
        <v>45807</v>
      </c>
      <c r="P1135" t="s">
        <v>9</v>
      </c>
      <c r="Q1135" s="4">
        <v>-60</v>
      </c>
      <c r="R1135" s="4" t="str">
        <f t="shared" si="35"/>
        <v>NON SCADUTO</v>
      </c>
    </row>
    <row r="1136" spans="1:18" x14ac:dyDescent="0.2">
      <c r="A1136" t="s">
        <v>0</v>
      </c>
      <c r="B1136" t="s">
        <v>1</v>
      </c>
      <c r="C1136" t="s">
        <v>912</v>
      </c>
      <c r="D1136" t="s">
        <v>3</v>
      </c>
      <c r="E1136" t="s">
        <v>914</v>
      </c>
      <c r="F1136" t="s">
        <v>915</v>
      </c>
      <c r="G1136" t="s">
        <v>2317</v>
      </c>
      <c r="H1136" t="s">
        <v>2318</v>
      </c>
      <c r="I1136" s="2">
        <v>45747</v>
      </c>
      <c r="J1136" s="3">
        <v>150923.43</v>
      </c>
      <c r="K1136" t="s">
        <v>8</v>
      </c>
      <c r="L1136" s="11">
        <f t="shared" si="34"/>
        <v>30323.567941170561</v>
      </c>
      <c r="M1136" s="3">
        <v>30322.35</v>
      </c>
      <c r="N1136" t="s">
        <v>31</v>
      </c>
      <c r="O1136" s="2">
        <v>45807</v>
      </c>
      <c r="P1136" t="s">
        <v>9</v>
      </c>
      <c r="Q1136" s="4">
        <v>-60</v>
      </c>
      <c r="R1136" s="4" t="str">
        <f t="shared" si="35"/>
        <v>NON SCADUTO</v>
      </c>
    </row>
    <row r="1137" spans="1:18" x14ac:dyDescent="0.2">
      <c r="A1137" t="s">
        <v>0</v>
      </c>
      <c r="B1137" t="s">
        <v>1</v>
      </c>
      <c r="C1137" t="s">
        <v>912</v>
      </c>
      <c r="D1137" t="s">
        <v>3</v>
      </c>
      <c r="E1137" t="s">
        <v>914</v>
      </c>
      <c r="F1137" t="s">
        <v>915</v>
      </c>
      <c r="G1137" t="s">
        <v>2319</v>
      </c>
      <c r="H1137" t="s">
        <v>2320</v>
      </c>
      <c r="I1137" s="2">
        <v>45747</v>
      </c>
      <c r="J1137" s="3">
        <v>10482.19</v>
      </c>
      <c r="K1137" t="s">
        <v>8</v>
      </c>
      <c r="L1137" s="11">
        <f t="shared" si="34"/>
        <v>2106.0838640975671</v>
      </c>
      <c r="M1137" s="3">
        <v>2106</v>
      </c>
      <c r="N1137" t="s">
        <v>31</v>
      </c>
      <c r="O1137" s="2">
        <v>45807</v>
      </c>
      <c r="P1137" t="s">
        <v>9</v>
      </c>
      <c r="Q1137" s="4">
        <v>-60</v>
      </c>
      <c r="R1137" s="4" t="str">
        <f t="shared" si="35"/>
        <v>NON SCADUTO</v>
      </c>
    </row>
    <row r="1138" spans="1:18" x14ac:dyDescent="0.2">
      <c r="A1138" t="s">
        <v>0</v>
      </c>
      <c r="B1138" t="s">
        <v>1</v>
      </c>
      <c r="C1138" t="s">
        <v>912</v>
      </c>
      <c r="D1138" t="s">
        <v>3</v>
      </c>
      <c r="E1138" t="s">
        <v>914</v>
      </c>
      <c r="F1138" t="s">
        <v>915</v>
      </c>
      <c r="G1138" t="s">
        <v>2321</v>
      </c>
      <c r="H1138" t="s">
        <v>2322</v>
      </c>
      <c r="I1138" s="2">
        <v>45747</v>
      </c>
      <c r="J1138" s="3">
        <v>144594.35</v>
      </c>
      <c r="K1138" t="s">
        <v>8</v>
      </c>
      <c r="L1138" s="11">
        <f t="shared" si="34"/>
        <v>29051.927829458924</v>
      </c>
      <c r="M1138" s="3">
        <v>29050.76</v>
      </c>
      <c r="N1138" t="s">
        <v>31</v>
      </c>
      <c r="O1138" s="2">
        <v>45807</v>
      </c>
      <c r="P1138" t="s">
        <v>9</v>
      </c>
      <c r="Q1138" s="4">
        <v>-60</v>
      </c>
      <c r="R1138" s="4" t="str">
        <f t="shared" si="35"/>
        <v>NON SCADUTO</v>
      </c>
    </row>
    <row r="1139" spans="1:18" x14ac:dyDescent="0.2">
      <c r="A1139" t="s">
        <v>0</v>
      </c>
      <c r="B1139" t="s">
        <v>1</v>
      </c>
      <c r="C1139" t="s">
        <v>912</v>
      </c>
      <c r="D1139" t="s">
        <v>3</v>
      </c>
      <c r="E1139" t="s">
        <v>914</v>
      </c>
      <c r="F1139" t="s">
        <v>915</v>
      </c>
      <c r="G1139" t="s">
        <v>2323</v>
      </c>
      <c r="H1139" t="s">
        <v>2324</v>
      </c>
      <c r="I1139" s="2">
        <v>45747</v>
      </c>
      <c r="J1139" s="3">
        <v>120081</v>
      </c>
      <c r="K1139" t="s">
        <v>8</v>
      </c>
      <c r="L1139" s="11">
        <f t="shared" si="34"/>
        <v>24126.700287315907</v>
      </c>
      <c r="M1139" s="3">
        <v>24125.73</v>
      </c>
      <c r="N1139" t="s">
        <v>31</v>
      </c>
      <c r="O1139" s="2">
        <v>45807</v>
      </c>
      <c r="P1139" t="s">
        <v>9</v>
      </c>
      <c r="Q1139" s="4">
        <v>-60</v>
      </c>
      <c r="R1139" s="4" t="str">
        <f t="shared" si="35"/>
        <v>NON SCADUTO</v>
      </c>
    </row>
    <row r="1140" spans="1:18" x14ac:dyDescent="0.2">
      <c r="A1140" t="s">
        <v>0</v>
      </c>
      <c r="B1140" t="s">
        <v>1</v>
      </c>
      <c r="C1140" t="s">
        <v>912</v>
      </c>
      <c r="D1140" t="s">
        <v>3</v>
      </c>
      <c r="E1140" t="s">
        <v>914</v>
      </c>
      <c r="F1140" t="s">
        <v>915</v>
      </c>
      <c r="G1140" t="s">
        <v>2325</v>
      </c>
      <c r="H1140" t="s">
        <v>2326</v>
      </c>
      <c r="I1140" s="2">
        <v>45747</v>
      </c>
      <c r="J1140" s="3">
        <v>127082.36</v>
      </c>
      <c r="K1140" t="s">
        <v>8</v>
      </c>
      <c r="L1140" s="11">
        <f t="shared" si="34"/>
        <v>25533.415040887263</v>
      </c>
      <c r="M1140" s="3">
        <v>25532.39</v>
      </c>
      <c r="N1140" t="s">
        <v>31</v>
      </c>
      <c r="O1140" s="2">
        <v>45807</v>
      </c>
      <c r="P1140" t="s">
        <v>9</v>
      </c>
      <c r="Q1140" s="4">
        <v>-60</v>
      </c>
      <c r="R1140" s="4" t="str">
        <f t="shared" si="35"/>
        <v>NON SCADUTO</v>
      </c>
    </row>
    <row r="1141" spans="1:18" x14ac:dyDescent="0.2">
      <c r="A1141" t="s">
        <v>0</v>
      </c>
      <c r="B1141" t="s">
        <v>1</v>
      </c>
      <c r="C1141" t="s">
        <v>912</v>
      </c>
      <c r="D1141" t="s">
        <v>3</v>
      </c>
      <c r="E1141" t="s">
        <v>914</v>
      </c>
      <c r="F1141" t="s">
        <v>915</v>
      </c>
      <c r="G1141" t="s">
        <v>2327</v>
      </c>
      <c r="H1141" t="s">
        <v>2328</v>
      </c>
      <c r="I1141" s="2">
        <v>45747</v>
      </c>
      <c r="J1141" s="3">
        <v>165342.12</v>
      </c>
      <c r="K1141" t="s">
        <v>8</v>
      </c>
      <c r="L1141" s="11">
        <f t="shared" si="34"/>
        <v>33220.574229973274</v>
      </c>
      <c r="M1141" s="3">
        <v>33219.24</v>
      </c>
      <c r="N1141" t="s">
        <v>31</v>
      </c>
      <c r="O1141" s="2">
        <v>45807</v>
      </c>
      <c r="P1141" t="s">
        <v>9</v>
      </c>
      <c r="Q1141" s="4">
        <v>-60</v>
      </c>
      <c r="R1141" s="4" t="str">
        <f t="shared" si="35"/>
        <v>NON SCADUTO</v>
      </c>
    </row>
    <row r="1142" spans="1:18" x14ac:dyDescent="0.2">
      <c r="A1142" t="s">
        <v>0</v>
      </c>
      <c r="B1142" t="s">
        <v>1</v>
      </c>
      <c r="C1142" t="s">
        <v>912</v>
      </c>
      <c r="D1142" t="s">
        <v>3</v>
      </c>
      <c r="E1142" t="s">
        <v>914</v>
      </c>
      <c r="F1142" t="s">
        <v>915</v>
      </c>
      <c r="G1142" t="s">
        <v>2329</v>
      </c>
      <c r="H1142" t="s">
        <v>2330</v>
      </c>
      <c r="I1142" s="2">
        <v>45747</v>
      </c>
      <c r="J1142" s="3">
        <v>518.92999999999995</v>
      </c>
      <c r="K1142" t="s">
        <v>8</v>
      </c>
      <c r="L1142" s="11">
        <f t="shared" si="34"/>
        <v>104.26352695344677</v>
      </c>
      <c r="M1142" s="3">
        <v>104.26</v>
      </c>
      <c r="N1142" t="s">
        <v>31</v>
      </c>
      <c r="O1142" s="2">
        <v>45807</v>
      </c>
      <c r="P1142" t="s">
        <v>9</v>
      </c>
      <c r="Q1142" s="4">
        <v>-60</v>
      </c>
      <c r="R1142" s="4" t="str">
        <f t="shared" si="35"/>
        <v>NON SCADUTO</v>
      </c>
    </row>
    <row r="1143" spans="1:18" x14ac:dyDescent="0.2">
      <c r="A1143" t="s">
        <v>0</v>
      </c>
      <c r="B1143" t="s">
        <v>1</v>
      </c>
      <c r="C1143" t="s">
        <v>912</v>
      </c>
      <c r="D1143" t="s">
        <v>3</v>
      </c>
      <c r="E1143" t="s">
        <v>914</v>
      </c>
      <c r="F1143" t="s">
        <v>915</v>
      </c>
      <c r="G1143" t="s">
        <v>2331</v>
      </c>
      <c r="H1143" t="s">
        <v>2332</v>
      </c>
      <c r="I1143" s="2">
        <v>45747</v>
      </c>
      <c r="J1143" s="3">
        <v>58141.23</v>
      </c>
      <c r="K1143" t="s">
        <v>8</v>
      </c>
      <c r="L1143" s="11">
        <f t="shared" si="34"/>
        <v>11681.7484077073</v>
      </c>
      <c r="M1143" s="3">
        <v>11681.28</v>
      </c>
      <c r="N1143" t="s">
        <v>31</v>
      </c>
      <c r="O1143" s="2">
        <v>45807</v>
      </c>
      <c r="P1143" t="s">
        <v>9</v>
      </c>
      <c r="Q1143" s="4">
        <v>-60</v>
      </c>
      <c r="R1143" s="4" t="str">
        <f t="shared" si="35"/>
        <v>NON SCADUTO</v>
      </c>
    </row>
    <row r="1144" spans="1:18" x14ac:dyDescent="0.2">
      <c r="A1144" t="s">
        <v>0</v>
      </c>
      <c r="B1144" t="s">
        <v>1</v>
      </c>
      <c r="C1144" t="s">
        <v>912</v>
      </c>
      <c r="D1144" t="s">
        <v>3</v>
      </c>
      <c r="E1144" t="s">
        <v>914</v>
      </c>
      <c r="F1144" t="s">
        <v>915</v>
      </c>
      <c r="G1144" t="s">
        <v>2333</v>
      </c>
      <c r="H1144" t="s">
        <v>2334</v>
      </c>
      <c r="I1144" s="2">
        <v>45740</v>
      </c>
      <c r="J1144" s="3">
        <v>20963.12</v>
      </c>
      <c r="K1144" t="s">
        <v>8</v>
      </c>
      <c r="L1144" s="11">
        <f t="shared" si="34"/>
        <v>4211.9145687247592</v>
      </c>
      <c r="M1144" s="3">
        <v>4212</v>
      </c>
      <c r="N1144" t="s">
        <v>31</v>
      </c>
      <c r="O1144" s="2">
        <v>45800</v>
      </c>
      <c r="P1144" t="s">
        <v>9</v>
      </c>
      <c r="Q1144" s="4">
        <v>-53</v>
      </c>
      <c r="R1144" s="4" t="str">
        <f t="shared" si="35"/>
        <v>NON SCADUTO</v>
      </c>
    </row>
    <row r="1145" spans="1:18" x14ac:dyDescent="0.2">
      <c r="A1145" t="s">
        <v>0</v>
      </c>
      <c r="B1145" t="s">
        <v>1</v>
      </c>
      <c r="C1145" t="s">
        <v>912</v>
      </c>
      <c r="D1145" t="s">
        <v>3</v>
      </c>
      <c r="E1145" t="s">
        <v>914</v>
      </c>
      <c r="F1145" t="s">
        <v>915</v>
      </c>
      <c r="G1145" t="s">
        <v>2335</v>
      </c>
      <c r="H1145" t="s">
        <v>2336</v>
      </c>
      <c r="I1145" s="2">
        <v>45740</v>
      </c>
      <c r="J1145" s="3">
        <v>26995.25</v>
      </c>
      <c r="K1145" t="s">
        <v>8</v>
      </c>
      <c r="L1145" s="11">
        <f t="shared" si="34"/>
        <v>5423.8914227160394</v>
      </c>
      <c r="M1145" s="3">
        <v>5424</v>
      </c>
      <c r="N1145" t="s">
        <v>31</v>
      </c>
      <c r="O1145" s="2">
        <v>45800</v>
      </c>
      <c r="P1145" t="s">
        <v>9</v>
      </c>
      <c r="Q1145" s="4">
        <v>-53</v>
      </c>
      <c r="R1145" s="4" t="str">
        <f t="shared" si="35"/>
        <v>NON SCADUTO</v>
      </c>
    </row>
    <row r="1146" spans="1:18" x14ac:dyDescent="0.2">
      <c r="A1146" t="s">
        <v>0</v>
      </c>
      <c r="B1146" t="s">
        <v>1</v>
      </c>
      <c r="C1146" t="s">
        <v>912</v>
      </c>
      <c r="D1146" t="s">
        <v>3</v>
      </c>
      <c r="E1146" t="s">
        <v>914</v>
      </c>
      <c r="F1146" t="s">
        <v>915</v>
      </c>
      <c r="G1146" t="s">
        <v>2337</v>
      </c>
      <c r="H1146" t="s">
        <v>2338</v>
      </c>
      <c r="I1146" s="2">
        <v>45740</v>
      </c>
      <c r="J1146" s="3">
        <v>19155.48</v>
      </c>
      <c r="K1146" t="s">
        <v>8</v>
      </c>
      <c r="L1146" s="11">
        <f t="shared" si="34"/>
        <v>3848.7231520363262</v>
      </c>
      <c r="M1146" s="3">
        <v>3848.8</v>
      </c>
      <c r="N1146" t="s">
        <v>31</v>
      </c>
      <c r="O1146" s="2">
        <v>45800</v>
      </c>
      <c r="P1146" t="s">
        <v>9</v>
      </c>
      <c r="Q1146" s="4">
        <v>-53</v>
      </c>
      <c r="R1146" s="4" t="str">
        <f t="shared" si="35"/>
        <v>NON SCADUTO</v>
      </c>
    </row>
    <row r="1147" spans="1:18" x14ac:dyDescent="0.2">
      <c r="A1147" t="s">
        <v>0</v>
      </c>
      <c r="B1147" t="s">
        <v>1</v>
      </c>
      <c r="C1147" t="s">
        <v>912</v>
      </c>
      <c r="D1147" t="s">
        <v>3</v>
      </c>
      <c r="E1147" t="s">
        <v>914</v>
      </c>
      <c r="F1147" t="s">
        <v>915</v>
      </c>
      <c r="G1147" t="s">
        <v>2339</v>
      </c>
      <c r="H1147" t="s">
        <v>2340</v>
      </c>
      <c r="I1147" s="2">
        <v>45740</v>
      </c>
      <c r="J1147" s="3">
        <v>20963.12</v>
      </c>
      <c r="K1147" t="s">
        <v>8</v>
      </c>
      <c r="L1147" s="11">
        <f t="shared" si="34"/>
        <v>4211.9145687247592</v>
      </c>
      <c r="M1147" s="3">
        <v>4212</v>
      </c>
      <c r="N1147" t="s">
        <v>31</v>
      </c>
      <c r="O1147" s="2">
        <v>45800</v>
      </c>
      <c r="P1147" t="s">
        <v>9</v>
      </c>
      <c r="Q1147" s="4">
        <v>-53</v>
      </c>
      <c r="R1147" s="4" t="str">
        <f t="shared" si="35"/>
        <v>NON SCADUTO</v>
      </c>
    </row>
    <row r="1148" spans="1:18" x14ac:dyDescent="0.2">
      <c r="A1148" t="s">
        <v>0</v>
      </c>
      <c r="B1148" t="s">
        <v>1</v>
      </c>
      <c r="C1148" t="s">
        <v>912</v>
      </c>
      <c r="D1148" t="s">
        <v>369</v>
      </c>
      <c r="E1148" t="s">
        <v>914</v>
      </c>
      <c r="F1148" t="s">
        <v>915</v>
      </c>
      <c r="G1148" t="s">
        <v>2341</v>
      </c>
      <c r="H1148" t="s">
        <v>2342</v>
      </c>
      <c r="I1148" s="2">
        <v>45671</v>
      </c>
      <c r="J1148" s="3">
        <v>34.76</v>
      </c>
      <c r="K1148" t="s">
        <v>8</v>
      </c>
      <c r="L1148" s="11">
        <f t="shared" si="34"/>
        <v>6.9839866588977513</v>
      </c>
      <c r="M1148" s="3">
        <v>6.99</v>
      </c>
      <c r="N1148" t="s">
        <v>31</v>
      </c>
      <c r="O1148" s="2">
        <v>45731</v>
      </c>
      <c r="P1148" t="s">
        <v>9</v>
      </c>
      <c r="Q1148" s="4">
        <v>16</v>
      </c>
      <c r="R1148" s="4" t="str">
        <f t="shared" si="35"/>
        <v>0-60 DAYS</v>
      </c>
    </row>
    <row r="1149" spans="1:18" x14ac:dyDescent="0.2">
      <c r="A1149" t="s">
        <v>0</v>
      </c>
      <c r="B1149" t="s">
        <v>1</v>
      </c>
      <c r="C1149" t="s">
        <v>912</v>
      </c>
      <c r="D1149" t="s">
        <v>369</v>
      </c>
      <c r="E1149" t="s">
        <v>914</v>
      </c>
      <c r="F1149" t="s">
        <v>915</v>
      </c>
      <c r="G1149" t="s">
        <v>2343</v>
      </c>
      <c r="H1149" t="s">
        <v>2344</v>
      </c>
      <c r="I1149" s="2">
        <v>45671</v>
      </c>
      <c r="J1149" s="3">
        <v>208186.8</v>
      </c>
      <c r="K1149" t="s">
        <v>8</v>
      </c>
      <c r="L1149" s="11">
        <f t="shared" si="34"/>
        <v>41828.936529304214</v>
      </c>
      <c r="M1149" s="3">
        <v>41862.58</v>
      </c>
      <c r="N1149" t="s">
        <v>31</v>
      </c>
      <c r="O1149" s="2">
        <v>45731</v>
      </c>
      <c r="P1149" t="s">
        <v>9</v>
      </c>
      <c r="Q1149" s="4">
        <v>16</v>
      </c>
      <c r="R1149" s="4" t="str">
        <f t="shared" si="35"/>
        <v>0-60 DAYS</v>
      </c>
    </row>
    <row r="1150" spans="1:18" x14ac:dyDescent="0.2">
      <c r="A1150" t="s">
        <v>0</v>
      </c>
      <c r="B1150" t="s">
        <v>1</v>
      </c>
      <c r="C1150" t="s">
        <v>912</v>
      </c>
      <c r="D1150" t="s">
        <v>369</v>
      </c>
      <c r="E1150" t="s">
        <v>914</v>
      </c>
      <c r="F1150" t="s">
        <v>915</v>
      </c>
      <c r="G1150" t="s">
        <v>2345</v>
      </c>
      <c r="H1150" t="s">
        <v>2346</v>
      </c>
      <c r="I1150" s="2">
        <v>45671</v>
      </c>
      <c r="J1150" s="3">
        <v>129229.53</v>
      </c>
      <c r="K1150" t="s">
        <v>8</v>
      </c>
      <c r="L1150" s="11">
        <f t="shared" si="34"/>
        <v>25964.824898032992</v>
      </c>
      <c r="M1150" s="3">
        <v>25985.71</v>
      </c>
      <c r="N1150" t="s">
        <v>31</v>
      </c>
      <c r="O1150" s="2">
        <v>45731</v>
      </c>
      <c r="P1150" t="s">
        <v>9</v>
      </c>
      <c r="Q1150" s="4">
        <v>16</v>
      </c>
      <c r="R1150" s="4" t="str">
        <f t="shared" si="35"/>
        <v>0-60 DAYS</v>
      </c>
    </row>
    <row r="1151" spans="1:18" x14ac:dyDescent="0.2">
      <c r="A1151" t="s">
        <v>0</v>
      </c>
      <c r="B1151" t="s">
        <v>1</v>
      </c>
      <c r="C1151" t="s">
        <v>912</v>
      </c>
      <c r="D1151" t="s">
        <v>369</v>
      </c>
      <c r="E1151" t="s">
        <v>914</v>
      </c>
      <c r="F1151" t="s">
        <v>915</v>
      </c>
      <c r="G1151" t="s">
        <v>2347</v>
      </c>
      <c r="H1151" t="s">
        <v>2348</v>
      </c>
      <c r="I1151" s="2">
        <v>45671</v>
      </c>
      <c r="J1151" s="3">
        <v>168082.03</v>
      </c>
      <c r="K1151" t="s">
        <v>8</v>
      </c>
      <c r="L1151" s="11">
        <f t="shared" si="34"/>
        <v>33771.07753511081</v>
      </c>
      <c r="M1151" s="3">
        <v>33798.239999999998</v>
      </c>
      <c r="N1151" t="s">
        <v>31</v>
      </c>
      <c r="O1151" s="2">
        <v>45731</v>
      </c>
      <c r="P1151" t="s">
        <v>9</v>
      </c>
      <c r="Q1151" s="4">
        <v>16</v>
      </c>
      <c r="R1151" s="4" t="str">
        <f t="shared" si="35"/>
        <v>0-60 DAYS</v>
      </c>
    </row>
    <row r="1152" spans="1:18" x14ac:dyDescent="0.2">
      <c r="A1152" t="s">
        <v>0</v>
      </c>
      <c r="B1152" t="s">
        <v>1</v>
      </c>
      <c r="C1152" t="s">
        <v>912</v>
      </c>
      <c r="D1152" t="s">
        <v>369</v>
      </c>
      <c r="E1152" t="s">
        <v>914</v>
      </c>
      <c r="F1152" t="s">
        <v>915</v>
      </c>
      <c r="G1152" t="s">
        <v>2349</v>
      </c>
      <c r="H1152" t="s">
        <v>2350</v>
      </c>
      <c r="I1152" s="2">
        <v>45671</v>
      </c>
      <c r="J1152" s="3">
        <v>160340.85</v>
      </c>
      <c r="K1152" t="s">
        <v>8</v>
      </c>
      <c r="L1152" s="11">
        <f t="shared" si="34"/>
        <v>32215.717988386812</v>
      </c>
      <c r="M1152" s="3">
        <v>32241.63</v>
      </c>
      <c r="N1152" t="s">
        <v>31</v>
      </c>
      <c r="O1152" s="2">
        <v>45731</v>
      </c>
      <c r="P1152" t="s">
        <v>9</v>
      </c>
      <c r="Q1152" s="4">
        <v>16</v>
      </c>
      <c r="R1152" s="4" t="str">
        <f t="shared" si="35"/>
        <v>0-60 DAYS</v>
      </c>
    </row>
    <row r="1153" spans="1:18" x14ac:dyDescent="0.2">
      <c r="A1153" t="s">
        <v>0</v>
      </c>
      <c r="B1153" t="s">
        <v>1</v>
      </c>
      <c r="C1153" t="s">
        <v>912</v>
      </c>
      <c r="D1153" t="s">
        <v>369</v>
      </c>
      <c r="E1153" t="s">
        <v>914</v>
      </c>
      <c r="F1153" t="s">
        <v>915</v>
      </c>
      <c r="G1153" t="s">
        <v>2351</v>
      </c>
      <c r="H1153" t="s">
        <v>2352</v>
      </c>
      <c r="I1153" s="2">
        <v>45670</v>
      </c>
      <c r="J1153" s="3">
        <v>18519.599999999999</v>
      </c>
      <c r="K1153" t="s">
        <v>8</v>
      </c>
      <c r="L1153" s="11">
        <f t="shared" si="34"/>
        <v>3720.9620059874219</v>
      </c>
      <c r="M1153" s="3">
        <v>3724.18</v>
      </c>
      <c r="N1153" t="s">
        <v>31</v>
      </c>
      <c r="O1153" s="2">
        <v>45730</v>
      </c>
      <c r="P1153" t="s">
        <v>9</v>
      </c>
      <c r="Q1153" s="4">
        <v>17</v>
      </c>
      <c r="R1153" s="4" t="str">
        <f t="shared" si="35"/>
        <v>0-60 DAYS</v>
      </c>
    </row>
    <row r="1154" spans="1:18" x14ac:dyDescent="0.2">
      <c r="A1154" t="s">
        <v>0</v>
      </c>
      <c r="B1154" t="s">
        <v>1</v>
      </c>
      <c r="C1154" t="s">
        <v>912</v>
      </c>
      <c r="D1154" t="s">
        <v>369</v>
      </c>
      <c r="E1154" t="s">
        <v>914</v>
      </c>
      <c r="F1154" t="s">
        <v>915</v>
      </c>
      <c r="G1154" t="s">
        <v>2353</v>
      </c>
      <c r="H1154" t="s">
        <v>2354</v>
      </c>
      <c r="I1154" s="2">
        <v>45670</v>
      </c>
      <c r="J1154" s="3">
        <v>10060.67</v>
      </c>
      <c r="K1154" t="s">
        <v>8</v>
      </c>
      <c r="L1154" s="11">
        <f t="shared" si="34"/>
        <v>2021.3919752466295</v>
      </c>
      <c r="M1154" s="3">
        <v>2023.14</v>
      </c>
      <c r="N1154" t="s">
        <v>31</v>
      </c>
      <c r="O1154" s="2">
        <v>45730</v>
      </c>
      <c r="P1154" t="s">
        <v>9</v>
      </c>
      <c r="Q1154" s="4">
        <v>17</v>
      </c>
      <c r="R1154" s="4" t="str">
        <f t="shared" si="35"/>
        <v>0-60 DAYS</v>
      </c>
    </row>
    <row r="1155" spans="1:18" x14ac:dyDescent="0.2">
      <c r="A1155" t="s">
        <v>0</v>
      </c>
      <c r="B1155" t="s">
        <v>1</v>
      </c>
      <c r="C1155" t="s">
        <v>912</v>
      </c>
      <c r="D1155" t="s">
        <v>369</v>
      </c>
      <c r="E1155" t="s">
        <v>914</v>
      </c>
      <c r="F1155" t="s">
        <v>915</v>
      </c>
      <c r="G1155" t="s">
        <v>2355</v>
      </c>
      <c r="H1155" t="s">
        <v>2356</v>
      </c>
      <c r="I1155" s="2">
        <v>45670</v>
      </c>
      <c r="J1155" s="3">
        <v>6659.57</v>
      </c>
      <c r="K1155" t="s">
        <v>8</v>
      </c>
      <c r="L1155" s="11">
        <f t="shared" ref="L1155:L1218" si="36">+J1155/4.9771</f>
        <v>1338.0422334291052</v>
      </c>
      <c r="M1155" s="3">
        <v>1339.2</v>
      </c>
      <c r="N1155" t="s">
        <v>31</v>
      </c>
      <c r="O1155" s="2">
        <v>45730</v>
      </c>
      <c r="P1155" t="s">
        <v>9</v>
      </c>
      <c r="Q1155" s="4">
        <v>17</v>
      </c>
      <c r="R1155" s="4" t="str">
        <f t="shared" ref="R1155:R1218" si="37">IF(Q1155&lt;=0,"NON SCADUTO",IF(Q1155&lt;61,"0-60 DAYS",IF(Q1155&lt;91," 61-90 DAYS",IF(Q1155&lt;121,"91-120 DAYS",IF(Q1155&lt;366," 121-365 DAYS",IF(Q1155&gt;366,"OLTRE 365 DAYS",0))))))</f>
        <v>0-60 DAYS</v>
      </c>
    </row>
    <row r="1156" spans="1:18" x14ac:dyDescent="0.2">
      <c r="A1156" t="s">
        <v>0</v>
      </c>
      <c r="B1156" t="s">
        <v>1</v>
      </c>
      <c r="C1156" t="s">
        <v>912</v>
      </c>
      <c r="D1156" t="s">
        <v>369</v>
      </c>
      <c r="E1156" t="s">
        <v>914</v>
      </c>
      <c r="F1156" t="s">
        <v>915</v>
      </c>
      <c r="G1156" t="s">
        <v>2357</v>
      </c>
      <c r="H1156" t="s">
        <v>2358</v>
      </c>
      <c r="I1156" s="2">
        <v>45670</v>
      </c>
      <c r="J1156" s="3">
        <v>123882</v>
      </c>
      <c r="K1156" t="s">
        <v>8</v>
      </c>
      <c r="L1156" s="11">
        <f t="shared" si="36"/>
        <v>24890.39802294509</v>
      </c>
      <c r="M1156" s="3">
        <v>24911.919999999998</v>
      </c>
      <c r="N1156" t="s">
        <v>31</v>
      </c>
      <c r="O1156" s="2">
        <v>45730</v>
      </c>
      <c r="P1156" t="s">
        <v>9</v>
      </c>
      <c r="Q1156" s="4">
        <v>17</v>
      </c>
      <c r="R1156" s="4" t="str">
        <f t="shared" si="37"/>
        <v>0-60 DAYS</v>
      </c>
    </row>
    <row r="1157" spans="1:18" x14ac:dyDescent="0.2">
      <c r="A1157" t="s">
        <v>0</v>
      </c>
      <c r="B1157" t="s">
        <v>1</v>
      </c>
      <c r="C1157" t="s">
        <v>912</v>
      </c>
      <c r="D1157" t="s">
        <v>369</v>
      </c>
      <c r="E1157" t="s">
        <v>914</v>
      </c>
      <c r="F1157" t="s">
        <v>915</v>
      </c>
      <c r="G1157" t="s">
        <v>2359</v>
      </c>
      <c r="H1157" t="s">
        <v>2360</v>
      </c>
      <c r="I1157" s="2">
        <v>45666</v>
      </c>
      <c r="J1157" s="3">
        <v>165897.57</v>
      </c>
      <c r="K1157" t="s">
        <v>8</v>
      </c>
      <c r="L1157" s="11">
        <f t="shared" si="36"/>
        <v>33332.175363163289</v>
      </c>
      <c r="M1157" s="3">
        <v>33354.29</v>
      </c>
      <c r="N1157" t="s">
        <v>31</v>
      </c>
      <c r="O1157" s="2">
        <v>45726</v>
      </c>
      <c r="P1157" t="s">
        <v>9</v>
      </c>
      <c r="Q1157" s="4">
        <v>21</v>
      </c>
      <c r="R1157" s="4" t="str">
        <f t="shared" si="37"/>
        <v>0-60 DAYS</v>
      </c>
    </row>
    <row r="1158" spans="1:18" x14ac:dyDescent="0.2">
      <c r="A1158" t="s">
        <v>0</v>
      </c>
      <c r="B1158" t="s">
        <v>1</v>
      </c>
      <c r="C1158" t="s">
        <v>912</v>
      </c>
      <c r="D1158" t="s">
        <v>369</v>
      </c>
      <c r="E1158" t="s">
        <v>914</v>
      </c>
      <c r="F1158" t="s">
        <v>915</v>
      </c>
      <c r="G1158" t="s">
        <v>2361</v>
      </c>
      <c r="H1158" t="s">
        <v>2362</v>
      </c>
      <c r="I1158" s="2">
        <v>45666</v>
      </c>
      <c r="J1158" s="3">
        <v>112409.22</v>
      </c>
      <c r="K1158" t="s">
        <v>8</v>
      </c>
      <c r="L1158" s="11">
        <f t="shared" si="36"/>
        <v>22585.284603483957</v>
      </c>
      <c r="M1158" s="3">
        <v>22600.27</v>
      </c>
      <c r="N1158" t="s">
        <v>31</v>
      </c>
      <c r="O1158" s="2">
        <v>45726</v>
      </c>
      <c r="P1158" t="s">
        <v>9</v>
      </c>
      <c r="Q1158" s="4">
        <v>21</v>
      </c>
      <c r="R1158" s="4" t="str">
        <f t="shared" si="37"/>
        <v>0-60 DAYS</v>
      </c>
    </row>
    <row r="1159" spans="1:18" x14ac:dyDescent="0.2">
      <c r="A1159" t="s">
        <v>0</v>
      </c>
      <c r="B1159" t="s">
        <v>1</v>
      </c>
      <c r="C1159" t="s">
        <v>912</v>
      </c>
      <c r="D1159" t="s">
        <v>369</v>
      </c>
      <c r="E1159" t="s">
        <v>914</v>
      </c>
      <c r="F1159" t="s">
        <v>915</v>
      </c>
      <c r="G1159" t="s">
        <v>2363</v>
      </c>
      <c r="H1159" t="s">
        <v>2364</v>
      </c>
      <c r="I1159" s="2">
        <v>45666</v>
      </c>
      <c r="J1159" s="3">
        <v>158760.21</v>
      </c>
      <c r="K1159" t="s">
        <v>8</v>
      </c>
      <c r="L1159" s="11">
        <f t="shared" si="36"/>
        <v>31898.13546040867</v>
      </c>
      <c r="M1159" s="3">
        <v>31919.3</v>
      </c>
      <c r="N1159" t="s">
        <v>31</v>
      </c>
      <c r="O1159" s="2">
        <v>45726</v>
      </c>
      <c r="P1159" t="s">
        <v>9</v>
      </c>
      <c r="Q1159" s="4">
        <v>21</v>
      </c>
      <c r="R1159" s="4" t="str">
        <f t="shared" si="37"/>
        <v>0-60 DAYS</v>
      </c>
    </row>
    <row r="1160" spans="1:18" x14ac:dyDescent="0.2">
      <c r="A1160" t="s">
        <v>0</v>
      </c>
      <c r="B1160" t="s">
        <v>1</v>
      </c>
      <c r="C1160" t="s">
        <v>912</v>
      </c>
      <c r="D1160" t="s">
        <v>369</v>
      </c>
      <c r="E1160" t="s">
        <v>914</v>
      </c>
      <c r="F1160" t="s">
        <v>915</v>
      </c>
      <c r="G1160" t="s">
        <v>2365</v>
      </c>
      <c r="H1160" t="s">
        <v>2366</v>
      </c>
      <c r="I1160" s="2">
        <v>45665</v>
      </c>
      <c r="J1160" s="3">
        <v>181.34</v>
      </c>
      <c r="K1160" t="s">
        <v>8</v>
      </c>
      <c r="L1160" s="11">
        <f t="shared" si="36"/>
        <v>36.434871712442991</v>
      </c>
      <c r="M1160" s="3">
        <v>36.450000000000003</v>
      </c>
      <c r="N1160" t="s">
        <v>31</v>
      </c>
      <c r="O1160" s="2">
        <v>45725</v>
      </c>
      <c r="P1160" t="s">
        <v>9</v>
      </c>
      <c r="Q1160" s="4">
        <v>22</v>
      </c>
      <c r="R1160" s="4" t="str">
        <f t="shared" si="37"/>
        <v>0-60 DAYS</v>
      </c>
    </row>
    <row r="1161" spans="1:18" x14ac:dyDescent="0.2">
      <c r="A1161" t="s">
        <v>0</v>
      </c>
      <c r="B1161" t="s">
        <v>1</v>
      </c>
      <c r="C1161" t="s">
        <v>912</v>
      </c>
      <c r="D1161" t="s">
        <v>369</v>
      </c>
      <c r="E1161" t="s">
        <v>914</v>
      </c>
      <c r="F1161" t="s">
        <v>915</v>
      </c>
      <c r="G1161" t="s">
        <v>2367</v>
      </c>
      <c r="H1161" t="s">
        <v>2368</v>
      </c>
      <c r="I1161" s="2">
        <v>45665</v>
      </c>
      <c r="J1161" s="3">
        <v>2984.64</v>
      </c>
      <c r="K1161" t="s">
        <v>8</v>
      </c>
      <c r="L1161" s="11">
        <f t="shared" si="36"/>
        <v>599.67450925237586</v>
      </c>
      <c r="M1161" s="3">
        <v>599.94000000000005</v>
      </c>
      <c r="N1161" t="s">
        <v>31</v>
      </c>
      <c r="O1161" s="2">
        <v>45725</v>
      </c>
      <c r="P1161" t="s">
        <v>9</v>
      </c>
      <c r="Q1161" s="4">
        <v>22</v>
      </c>
      <c r="R1161" s="4" t="str">
        <f t="shared" si="37"/>
        <v>0-60 DAYS</v>
      </c>
    </row>
    <row r="1162" spans="1:18" x14ac:dyDescent="0.2">
      <c r="A1162" t="s">
        <v>0</v>
      </c>
      <c r="B1162" t="s">
        <v>1</v>
      </c>
      <c r="C1162" t="s">
        <v>912</v>
      </c>
      <c r="D1162" t="s">
        <v>369</v>
      </c>
      <c r="E1162" t="s">
        <v>914</v>
      </c>
      <c r="F1162" t="s">
        <v>915</v>
      </c>
      <c r="G1162" t="s">
        <v>2369</v>
      </c>
      <c r="H1162" t="s">
        <v>2370</v>
      </c>
      <c r="I1162" s="2">
        <v>45665</v>
      </c>
      <c r="J1162" s="3">
        <v>37054.85</v>
      </c>
      <c r="K1162" t="s">
        <v>8</v>
      </c>
      <c r="L1162" s="11">
        <f t="shared" si="36"/>
        <v>7445.0684133330651</v>
      </c>
      <c r="M1162" s="3">
        <v>7448.36</v>
      </c>
      <c r="N1162" t="s">
        <v>31</v>
      </c>
      <c r="O1162" s="2">
        <v>45725</v>
      </c>
      <c r="P1162" t="s">
        <v>9</v>
      </c>
      <c r="Q1162" s="4">
        <v>22</v>
      </c>
      <c r="R1162" s="4" t="str">
        <f t="shared" si="37"/>
        <v>0-60 DAYS</v>
      </c>
    </row>
    <row r="1163" spans="1:18" x14ac:dyDescent="0.2">
      <c r="A1163" t="s">
        <v>0</v>
      </c>
      <c r="B1163" t="s">
        <v>1</v>
      </c>
      <c r="C1163" t="s">
        <v>912</v>
      </c>
      <c r="D1163" t="s">
        <v>369</v>
      </c>
      <c r="E1163" t="s">
        <v>914</v>
      </c>
      <c r="F1163" t="s">
        <v>915</v>
      </c>
      <c r="G1163" t="s">
        <v>2371</v>
      </c>
      <c r="H1163" t="s">
        <v>2372</v>
      </c>
      <c r="I1163" s="2">
        <v>45665</v>
      </c>
      <c r="J1163" s="3">
        <v>20954.28</v>
      </c>
      <c r="K1163" t="s">
        <v>8</v>
      </c>
      <c r="L1163" s="11">
        <f t="shared" si="36"/>
        <v>4210.1384340278473</v>
      </c>
      <c r="M1163" s="3">
        <v>4212</v>
      </c>
      <c r="N1163" t="s">
        <v>31</v>
      </c>
      <c r="O1163" s="2">
        <v>45725</v>
      </c>
      <c r="P1163" t="s">
        <v>9</v>
      </c>
      <c r="Q1163" s="4">
        <v>22</v>
      </c>
      <c r="R1163" s="4" t="str">
        <f t="shared" si="37"/>
        <v>0-60 DAYS</v>
      </c>
    </row>
    <row r="1164" spans="1:18" x14ac:dyDescent="0.2">
      <c r="A1164" t="s">
        <v>0</v>
      </c>
      <c r="B1164" t="s">
        <v>1</v>
      </c>
      <c r="C1164" t="s">
        <v>912</v>
      </c>
      <c r="D1164" t="s">
        <v>369</v>
      </c>
      <c r="E1164" t="s">
        <v>914</v>
      </c>
      <c r="F1164" t="s">
        <v>915</v>
      </c>
      <c r="G1164" t="s">
        <v>2373</v>
      </c>
      <c r="H1164" t="s">
        <v>2374</v>
      </c>
      <c r="I1164" s="2">
        <v>45665</v>
      </c>
      <c r="J1164" s="3">
        <v>127148.84</v>
      </c>
      <c r="K1164" t="s">
        <v>8</v>
      </c>
      <c r="L1164" s="11">
        <f t="shared" si="36"/>
        <v>25546.772216752728</v>
      </c>
      <c r="M1164" s="3">
        <v>25558.07</v>
      </c>
      <c r="N1164" t="s">
        <v>31</v>
      </c>
      <c r="O1164" s="2">
        <v>45725</v>
      </c>
      <c r="P1164" t="s">
        <v>9</v>
      </c>
      <c r="Q1164" s="4">
        <v>22</v>
      </c>
      <c r="R1164" s="4" t="str">
        <f t="shared" si="37"/>
        <v>0-60 DAYS</v>
      </c>
    </row>
    <row r="1165" spans="1:18" x14ac:dyDescent="0.2">
      <c r="A1165" t="s">
        <v>0</v>
      </c>
      <c r="B1165" t="s">
        <v>1</v>
      </c>
      <c r="C1165" t="s">
        <v>912</v>
      </c>
      <c r="D1165" t="s">
        <v>369</v>
      </c>
      <c r="E1165" t="s">
        <v>914</v>
      </c>
      <c r="F1165" t="s">
        <v>915</v>
      </c>
      <c r="G1165" t="s">
        <v>2375</v>
      </c>
      <c r="H1165" t="s">
        <v>2376</v>
      </c>
      <c r="I1165" s="2">
        <v>45665</v>
      </c>
      <c r="J1165" s="3">
        <v>211718.41</v>
      </c>
      <c r="K1165" t="s">
        <v>8</v>
      </c>
      <c r="L1165" s="11">
        <f t="shared" si="36"/>
        <v>42538.50836832694</v>
      </c>
      <c r="M1165" s="3">
        <v>42557.32</v>
      </c>
      <c r="N1165" t="s">
        <v>31</v>
      </c>
      <c r="O1165" s="2">
        <v>45725</v>
      </c>
      <c r="P1165" t="s">
        <v>9</v>
      </c>
      <c r="Q1165" s="4">
        <v>22</v>
      </c>
      <c r="R1165" s="4" t="str">
        <f t="shared" si="37"/>
        <v>0-60 DAYS</v>
      </c>
    </row>
    <row r="1166" spans="1:18" x14ac:dyDescent="0.2">
      <c r="A1166" t="s">
        <v>0</v>
      </c>
      <c r="B1166" t="s">
        <v>1</v>
      </c>
      <c r="C1166" t="s">
        <v>912</v>
      </c>
      <c r="D1166" t="s">
        <v>369</v>
      </c>
      <c r="E1166" t="s">
        <v>914</v>
      </c>
      <c r="F1166" t="s">
        <v>915</v>
      </c>
      <c r="G1166" t="s">
        <v>2377</v>
      </c>
      <c r="H1166" t="s">
        <v>2378</v>
      </c>
      <c r="I1166" s="2">
        <v>45665</v>
      </c>
      <c r="J1166" s="3">
        <v>103494.54</v>
      </c>
      <c r="K1166" t="s">
        <v>8</v>
      </c>
      <c r="L1166" s="11">
        <f t="shared" si="36"/>
        <v>20794.145184947058</v>
      </c>
      <c r="M1166" s="3">
        <v>20803.34</v>
      </c>
      <c r="N1166" t="s">
        <v>31</v>
      </c>
      <c r="O1166" s="2">
        <v>45725</v>
      </c>
      <c r="P1166" t="s">
        <v>9</v>
      </c>
      <c r="Q1166" s="4">
        <v>22</v>
      </c>
      <c r="R1166" s="4" t="str">
        <f t="shared" si="37"/>
        <v>0-60 DAYS</v>
      </c>
    </row>
    <row r="1167" spans="1:18" x14ac:dyDescent="0.2">
      <c r="A1167" t="s">
        <v>0</v>
      </c>
      <c r="B1167" t="s">
        <v>1</v>
      </c>
      <c r="C1167" t="s">
        <v>912</v>
      </c>
      <c r="D1167" t="s">
        <v>369</v>
      </c>
      <c r="E1167" t="s">
        <v>914</v>
      </c>
      <c r="F1167" t="s">
        <v>915</v>
      </c>
      <c r="G1167" t="s">
        <v>2379</v>
      </c>
      <c r="H1167" t="s">
        <v>2380</v>
      </c>
      <c r="I1167" s="2">
        <v>45678</v>
      </c>
      <c r="J1167" s="3">
        <v>4351.95</v>
      </c>
      <c r="K1167" t="s">
        <v>8</v>
      </c>
      <c r="L1167" s="11">
        <f t="shared" si="36"/>
        <v>874.39472785356929</v>
      </c>
      <c r="M1167" s="3">
        <v>874.5</v>
      </c>
      <c r="N1167" t="s">
        <v>31</v>
      </c>
      <c r="O1167" s="2">
        <v>45738</v>
      </c>
      <c r="P1167" t="s">
        <v>9</v>
      </c>
      <c r="Q1167" s="4">
        <v>9</v>
      </c>
      <c r="R1167" s="4" t="str">
        <f t="shared" si="37"/>
        <v>0-60 DAYS</v>
      </c>
    </row>
    <row r="1168" spans="1:18" x14ac:dyDescent="0.2">
      <c r="A1168" t="s">
        <v>0</v>
      </c>
      <c r="B1168" t="s">
        <v>1</v>
      </c>
      <c r="C1168" t="s">
        <v>912</v>
      </c>
      <c r="D1168" t="s">
        <v>369</v>
      </c>
      <c r="E1168" t="s">
        <v>914</v>
      </c>
      <c r="F1168" t="s">
        <v>915</v>
      </c>
      <c r="G1168" t="s">
        <v>2381</v>
      </c>
      <c r="H1168" t="s">
        <v>2382</v>
      </c>
      <c r="I1168" s="2">
        <v>45678</v>
      </c>
      <c r="J1168" s="3">
        <v>41922.04</v>
      </c>
      <c r="K1168" t="s">
        <v>8</v>
      </c>
      <c r="L1168" s="11">
        <f t="shared" si="36"/>
        <v>8422.9852725482706</v>
      </c>
      <c r="M1168" s="3">
        <v>8424</v>
      </c>
      <c r="N1168" t="s">
        <v>31</v>
      </c>
      <c r="O1168" s="2">
        <v>45738</v>
      </c>
      <c r="P1168" t="s">
        <v>9</v>
      </c>
      <c r="Q1168" s="4">
        <v>9</v>
      </c>
      <c r="R1168" s="4" t="str">
        <f t="shared" si="37"/>
        <v>0-60 DAYS</v>
      </c>
    </row>
    <row r="1169" spans="1:18" x14ac:dyDescent="0.2">
      <c r="A1169" t="s">
        <v>0</v>
      </c>
      <c r="B1169" t="s">
        <v>1</v>
      </c>
      <c r="C1169" t="s">
        <v>912</v>
      </c>
      <c r="D1169" t="s">
        <v>369</v>
      </c>
      <c r="E1169" t="s">
        <v>914</v>
      </c>
      <c r="F1169" t="s">
        <v>915</v>
      </c>
      <c r="G1169" t="s">
        <v>2383</v>
      </c>
      <c r="H1169" t="s">
        <v>2384</v>
      </c>
      <c r="I1169" s="2">
        <v>45678</v>
      </c>
      <c r="J1169" s="3">
        <v>82912.12</v>
      </c>
      <c r="K1169" t="s">
        <v>8</v>
      </c>
      <c r="L1169" s="11">
        <f t="shared" si="36"/>
        <v>16658.720941913965</v>
      </c>
      <c r="M1169" s="3">
        <v>16660.73</v>
      </c>
      <c r="N1169" t="s">
        <v>31</v>
      </c>
      <c r="O1169" s="2">
        <v>45738</v>
      </c>
      <c r="P1169" t="s">
        <v>9</v>
      </c>
      <c r="Q1169" s="4">
        <v>9</v>
      </c>
      <c r="R1169" s="4" t="str">
        <f t="shared" si="37"/>
        <v>0-60 DAYS</v>
      </c>
    </row>
    <row r="1170" spans="1:18" x14ac:dyDescent="0.2">
      <c r="A1170" t="s">
        <v>0</v>
      </c>
      <c r="B1170" t="s">
        <v>1</v>
      </c>
      <c r="C1170" t="s">
        <v>912</v>
      </c>
      <c r="D1170" t="s">
        <v>369</v>
      </c>
      <c r="E1170" t="s">
        <v>914</v>
      </c>
      <c r="F1170" t="s">
        <v>915</v>
      </c>
      <c r="G1170" t="s">
        <v>2385</v>
      </c>
      <c r="H1170" t="s">
        <v>2386</v>
      </c>
      <c r="I1170" s="2">
        <v>45678</v>
      </c>
      <c r="J1170" s="3">
        <v>326158.17</v>
      </c>
      <c r="K1170" t="s">
        <v>8</v>
      </c>
      <c r="L1170" s="11">
        <f t="shared" si="36"/>
        <v>65531.769504329823</v>
      </c>
      <c r="M1170" s="3">
        <v>65539.67</v>
      </c>
      <c r="N1170" t="s">
        <v>31</v>
      </c>
      <c r="O1170" s="2">
        <v>45738</v>
      </c>
      <c r="P1170" t="s">
        <v>9</v>
      </c>
      <c r="Q1170" s="4">
        <v>9</v>
      </c>
      <c r="R1170" s="4" t="str">
        <f t="shared" si="37"/>
        <v>0-60 DAYS</v>
      </c>
    </row>
    <row r="1171" spans="1:18" x14ac:dyDescent="0.2">
      <c r="A1171" t="s">
        <v>0</v>
      </c>
      <c r="B1171" t="s">
        <v>1</v>
      </c>
      <c r="C1171" t="s">
        <v>912</v>
      </c>
      <c r="D1171" t="s">
        <v>369</v>
      </c>
      <c r="E1171" t="s">
        <v>914</v>
      </c>
      <c r="F1171" t="s">
        <v>915</v>
      </c>
      <c r="G1171" t="s">
        <v>2387</v>
      </c>
      <c r="H1171" t="s">
        <v>2388</v>
      </c>
      <c r="I1171" s="2">
        <v>45678</v>
      </c>
      <c r="J1171" s="3">
        <v>108586.78</v>
      </c>
      <c r="K1171" t="s">
        <v>8</v>
      </c>
      <c r="L1171" s="11">
        <f t="shared" si="36"/>
        <v>21817.27913845412</v>
      </c>
      <c r="M1171" s="3">
        <v>21819.91</v>
      </c>
      <c r="N1171" t="s">
        <v>31</v>
      </c>
      <c r="O1171" s="2">
        <v>45738</v>
      </c>
      <c r="P1171" t="s">
        <v>9</v>
      </c>
      <c r="Q1171" s="4">
        <v>9</v>
      </c>
      <c r="R1171" s="4" t="str">
        <f t="shared" si="37"/>
        <v>0-60 DAYS</v>
      </c>
    </row>
    <row r="1172" spans="1:18" x14ac:dyDescent="0.2">
      <c r="A1172" t="s">
        <v>0</v>
      </c>
      <c r="B1172" t="s">
        <v>1</v>
      </c>
      <c r="C1172" t="s">
        <v>912</v>
      </c>
      <c r="D1172" t="s">
        <v>369</v>
      </c>
      <c r="E1172" t="s">
        <v>914</v>
      </c>
      <c r="F1172" t="s">
        <v>915</v>
      </c>
      <c r="G1172" t="s">
        <v>2389</v>
      </c>
      <c r="H1172" t="s">
        <v>2390</v>
      </c>
      <c r="I1172" s="2">
        <v>45678</v>
      </c>
      <c r="J1172" s="3">
        <v>133211.79999999999</v>
      </c>
      <c r="K1172" t="s">
        <v>8</v>
      </c>
      <c r="L1172" s="11">
        <f t="shared" si="36"/>
        <v>26764.943440959592</v>
      </c>
      <c r="M1172" s="3">
        <v>26768.17</v>
      </c>
      <c r="N1172" t="s">
        <v>31</v>
      </c>
      <c r="O1172" s="2">
        <v>45738</v>
      </c>
      <c r="P1172" t="s">
        <v>9</v>
      </c>
      <c r="Q1172" s="4">
        <v>9</v>
      </c>
      <c r="R1172" s="4" t="str">
        <f t="shared" si="37"/>
        <v>0-60 DAYS</v>
      </c>
    </row>
    <row r="1173" spans="1:18" x14ac:dyDescent="0.2">
      <c r="A1173" t="s">
        <v>0</v>
      </c>
      <c r="B1173" t="s">
        <v>1</v>
      </c>
      <c r="C1173" t="s">
        <v>912</v>
      </c>
      <c r="D1173" t="s">
        <v>369</v>
      </c>
      <c r="E1173" t="s">
        <v>914</v>
      </c>
      <c r="F1173" t="s">
        <v>915</v>
      </c>
      <c r="G1173" t="s">
        <v>2391</v>
      </c>
      <c r="H1173" t="s">
        <v>2392</v>
      </c>
      <c r="I1173" s="2">
        <v>45675</v>
      </c>
      <c r="J1173" s="3">
        <v>78286.03</v>
      </c>
      <c r="K1173" t="s">
        <v>8</v>
      </c>
      <c r="L1173" s="11">
        <f t="shared" si="36"/>
        <v>15729.24594643467</v>
      </c>
      <c r="M1173" s="3">
        <v>15733.04</v>
      </c>
      <c r="N1173" t="s">
        <v>31</v>
      </c>
      <c r="O1173" s="2">
        <v>45735</v>
      </c>
      <c r="P1173" t="s">
        <v>9</v>
      </c>
      <c r="Q1173" s="4">
        <v>12</v>
      </c>
      <c r="R1173" s="4" t="str">
        <f t="shared" si="37"/>
        <v>0-60 DAYS</v>
      </c>
    </row>
    <row r="1174" spans="1:18" x14ac:dyDescent="0.2">
      <c r="A1174" t="s">
        <v>0</v>
      </c>
      <c r="B1174" t="s">
        <v>1</v>
      </c>
      <c r="C1174" t="s">
        <v>912</v>
      </c>
      <c r="D1174" t="s">
        <v>369</v>
      </c>
      <c r="E1174" t="s">
        <v>914</v>
      </c>
      <c r="F1174" t="s">
        <v>915</v>
      </c>
      <c r="G1174" t="s">
        <v>2393</v>
      </c>
      <c r="H1174" t="s">
        <v>2394</v>
      </c>
      <c r="I1174" s="2">
        <v>45675</v>
      </c>
      <c r="J1174" s="3">
        <v>250853.08</v>
      </c>
      <c r="K1174" t="s">
        <v>8</v>
      </c>
      <c r="L1174" s="11">
        <f t="shared" si="36"/>
        <v>50401.454662353579</v>
      </c>
      <c r="M1174" s="3">
        <v>50413.61</v>
      </c>
      <c r="N1174" t="s">
        <v>31</v>
      </c>
      <c r="O1174" s="2">
        <v>45735</v>
      </c>
      <c r="P1174" t="s">
        <v>9</v>
      </c>
      <c r="Q1174" s="4">
        <v>12</v>
      </c>
      <c r="R1174" s="4" t="str">
        <f t="shared" si="37"/>
        <v>0-60 DAYS</v>
      </c>
    </row>
    <row r="1175" spans="1:18" x14ac:dyDescent="0.2">
      <c r="A1175" t="s">
        <v>0</v>
      </c>
      <c r="B1175" t="s">
        <v>1</v>
      </c>
      <c r="C1175" t="s">
        <v>912</v>
      </c>
      <c r="D1175" t="s">
        <v>369</v>
      </c>
      <c r="E1175" t="s">
        <v>914</v>
      </c>
      <c r="F1175" t="s">
        <v>915</v>
      </c>
      <c r="G1175" t="s">
        <v>2395</v>
      </c>
      <c r="H1175" t="s">
        <v>2396</v>
      </c>
      <c r="I1175" s="2">
        <v>45675</v>
      </c>
      <c r="J1175" s="3">
        <v>147204.44</v>
      </c>
      <c r="K1175" t="s">
        <v>8</v>
      </c>
      <c r="L1175" s="11">
        <f t="shared" si="36"/>
        <v>29576.347672339314</v>
      </c>
      <c r="M1175" s="3">
        <v>29583.48</v>
      </c>
      <c r="N1175" t="s">
        <v>31</v>
      </c>
      <c r="O1175" s="2">
        <v>45735</v>
      </c>
      <c r="P1175" t="s">
        <v>9</v>
      </c>
      <c r="Q1175" s="4">
        <v>12</v>
      </c>
      <c r="R1175" s="4" t="str">
        <f t="shared" si="37"/>
        <v>0-60 DAYS</v>
      </c>
    </row>
    <row r="1176" spans="1:18" x14ac:dyDescent="0.2">
      <c r="A1176" t="s">
        <v>0</v>
      </c>
      <c r="B1176" t="s">
        <v>1</v>
      </c>
      <c r="C1176" t="s">
        <v>912</v>
      </c>
      <c r="D1176" t="s">
        <v>369</v>
      </c>
      <c r="E1176" t="s">
        <v>914</v>
      </c>
      <c r="F1176" t="s">
        <v>915</v>
      </c>
      <c r="G1176" t="s">
        <v>2397</v>
      </c>
      <c r="H1176" t="s">
        <v>2398</v>
      </c>
      <c r="I1176" s="2">
        <v>45675</v>
      </c>
      <c r="J1176" s="3">
        <v>160859.15</v>
      </c>
      <c r="K1176" t="s">
        <v>8</v>
      </c>
      <c r="L1176" s="11">
        <f t="shared" si="36"/>
        <v>32319.854935605068</v>
      </c>
      <c r="M1176" s="3">
        <v>32327.65</v>
      </c>
      <c r="N1176" t="s">
        <v>31</v>
      </c>
      <c r="O1176" s="2">
        <v>45735</v>
      </c>
      <c r="P1176" t="s">
        <v>9</v>
      </c>
      <c r="Q1176" s="4">
        <v>12</v>
      </c>
      <c r="R1176" s="4" t="str">
        <f t="shared" si="37"/>
        <v>0-60 DAYS</v>
      </c>
    </row>
    <row r="1177" spans="1:18" x14ac:dyDescent="0.2">
      <c r="A1177" t="s">
        <v>0</v>
      </c>
      <c r="B1177" t="s">
        <v>1</v>
      </c>
      <c r="C1177" t="s">
        <v>912</v>
      </c>
      <c r="D1177" t="s">
        <v>369</v>
      </c>
      <c r="E1177" t="s">
        <v>914</v>
      </c>
      <c r="F1177" t="s">
        <v>915</v>
      </c>
      <c r="G1177" t="s">
        <v>2399</v>
      </c>
      <c r="H1177" t="s">
        <v>2400</v>
      </c>
      <c r="I1177" s="2">
        <v>45674</v>
      </c>
      <c r="J1177" s="3">
        <v>178088.44</v>
      </c>
      <c r="K1177" t="s">
        <v>8</v>
      </c>
      <c r="L1177" s="11">
        <f t="shared" si="36"/>
        <v>35781.567579514172</v>
      </c>
      <c r="M1177" s="3">
        <v>35797.39</v>
      </c>
      <c r="N1177" t="s">
        <v>31</v>
      </c>
      <c r="O1177" s="2">
        <v>45734</v>
      </c>
      <c r="P1177" t="s">
        <v>9</v>
      </c>
      <c r="Q1177" s="4">
        <v>13</v>
      </c>
      <c r="R1177" s="4" t="str">
        <f t="shared" si="37"/>
        <v>0-60 DAYS</v>
      </c>
    </row>
    <row r="1178" spans="1:18" x14ac:dyDescent="0.2">
      <c r="A1178" t="s">
        <v>0</v>
      </c>
      <c r="B1178" t="s">
        <v>1</v>
      </c>
      <c r="C1178" t="s">
        <v>912</v>
      </c>
      <c r="D1178" t="s">
        <v>369</v>
      </c>
      <c r="E1178" t="s">
        <v>914</v>
      </c>
      <c r="F1178" t="s">
        <v>915</v>
      </c>
      <c r="G1178" t="s">
        <v>2401</v>
      </c>
      <c r="H1178" t="s">
        <v>2402</v>
      </c>
      <c r="I1178" s="2">
        <v>45674</v>
      </c>
      <c r="J1178" s="3">
        <v>188649.3</v>
      </c>
      <c r="K1178" t="s">
        <v>8</v>
      </c>
      <c r="L1178" s="11">
        <f t="shared" si="36"/>
        <v>37903.457836892965</v>
      </c>
      <c r="M1178" s="3">
        <v>37920.22</v>
      </c>
      <c r="N1178" t="s">
        <v>31</v>
      </c>
      <c r="O1178" s="2">
        <v>45734</v>
      </c>
      <c r="P1178" t="s">
        <v>9</v>
      </c>
      <c r="Q1178" s="4">
        <v>13</v>
      </c>
      <c r="R1178" s="4" t="str">
        <f t="shared" si="37"/>
        <v>0-60 DAYS</v>
      </c>
    </row>
    <row r="1179" spans="1:18" x14ac:dyDescent="0.2">
      <c r="A1179" t="s">
        <v>0</v>
      </c>
      <c r="B1179" t="s">
        <v>1</v>
      </c>
      <c r="C1179" t="s">
        <v>912</v>
      </c>
      <c r="D1179" t="s">
        <v>369</v>
      </c>
      <c r="E1179" t="s">
        <v>914</v>
      </c>
      <c r="F1179" t="s">
        <v>915</v>
      </c>
      <c r="G1179" t="s">
        <v>2403</v>
      </c>
      <c r="H1179" t="s">
        <v>2404</v>
      </c>
      <c r="I1179" s="2">
        <v>45674</v>
      </c>
      <c r="J1179" s="3">
        <v>212710.41</v>
      </c>
      <c r="K1179" t="s">
        <v>8</v>
      </c>
      <c r="L1179" s="11">
        <f t="shared" si="36"/>
        <v>42737.821221193066</v>
      </c>
      <c r="M1179" s="3">
        <v>42756.72</v>
      </c>
      <c r="N1179" t="s">
        <v>31</v>
      </c>
      <c r="O1179" s="2">
        <v>45734</v>
      </c>
      <c r="P1179" t="s">
        <v>9</v>
      </c>
      <c r="Q1179" s="4">
        <v>13</v>
      </c>
      <c r="R1179" s="4" t="str">
        <f t="shared" si="37"/>
        <v>0-60 DAYS</v>
      </c>
    </row>
    <row r="1180" spans="1:18" x14ac:dyDescent="0.2">
      <c r="A1180" t="s">
        <v>0</v>
      </c>
      <c r="B1180" t="s">
        <v>1</v>
      </c>
      <c r="C1180" t="s">
        <v>912</v>
      </c>
      <c r="D1180" t="s">
        <v>369</v>
      </c>
      <c r="E1180" t="s">
        <v>914</v>
      </c>
      <c r="F1180" t="s">
        <v>915</v>
      </c>
      <c r="G1180" t="s">
        <v>2405</v>
      </c>
      <c r="H1180" t="s">
        <v>2406</v>
      </c>
      <c r="I1180" s="2">
        <v>45674</v>
      </c>
      <c r="J1180" s="3">
        <v>162971.10999999999</v>
      </c>
      <c r="K1180" t="s">
        <v>8</v>
      </c>
      <c r="L1180" s="11">
        <f t="shared" si="36"/>
        <v>32744.190391995337</v>
      </c>
      <c r="M1180" s="3">
        <v>32758.67</v>
      </c>
      <c r="N1180" t="s">
        <v>31</v>
      </c>
      <c r="O1180" s="2">
        <v>45734</v>
      </c>
      <c r="P1180" t="s">
        <v>9</v>
      </c>
      <c r="Q1180" s="4">
        <v>13</v>
      </c>
      <c r="R1180" s="4" t="str">
        <f t="shared" si="37"/>
        <v>0-60 DAYS</v>
      </c>
    </row>
    <row r="1181" spans="1:18" x14ac:dyDescent="0.2">
      <c r="A1181" t="s">
        <v>0</v>
      </c>
      <c r="B1181" t="s">
        <v>1</v>
      </c>
      <c r="C1181" t="s">
        <v>912</v>
      </c>
      <c r="D1181" t="s">
        <v>369</v>
      </c>
      <c r="E1181" t="s">
        <v>914</v>
      </c>
      <c r="F1181" t="s">
        <v>915</v>
      </c>
      <c r="G1181" t="s">
        <v>2407</v>
      </c>
      <c r="H1181" t="s">
        <v>2408</v>
      </c>
      <c r="I1181" s="2">
        <v>45672</v>
      </c>
      <c r="J1181" s="3">
        <v>112995.67</v>
      </c>
      <c r="K1181" t="s">
        <v>8</v>
      </c>
      <c r="L1181" s="11">
        <f t="shared" si="36"/>
        <v>22703.114263326032</v>
      </c>
      <c r="M1181" s="3">
        <v>22716.35</v>
      </c>
      <c r="N1181" t="s">
        <v>31</v>
      </c>
      <c r="O1181" s="2">
        <v>45732</v>
      </c>
      <c r="P1181" t="s">
        <v>9</v>
      </c>
      <c r="Q1181" s="4">
        <v>15</v>
      </c>
      <c r="R1181" s="4" t="str">
        <f t="shared" si="37"/>
        <v>0-60 DAYS</v>
      </c>
    </row>
    <row r="1182" spans="1:18" x14ac:dyDescent="0.2">
      <c r="A1182" t="s">
        <v>0</v>
      </c>
      <c r="B1182" t="s">
        <v>1</v>
      </c>
      <c r="C1182" t="s">
        <v>912</v>
      </c>
      <c r="D1182" t="s">
        <v>369</v>
      </c>
      <c r="E1182" t="s">
        <v>914</v>
      </c>
      <c r="F1182" t="s">
        <v>915</v>
      </c>
      <c r="G1182" t="s">
        <v>2409</v>
      </c>
      <c r="H1182" t="s">
        <v>2410</v>
      </c>
      <c r="I1182" s="2">
        <v>45672</v>
      </c>
      <c r="J1182" s="3">
        <v>142339.42000000001</v>
      </c>
      <c r="K1182" t="s">
        <v>8</v>
      </c>
      <c r="L1182" s="11">
        <f t="shared" si="36"/>
        <v>28598.866809989755</v>
      </c>
      <c r="M1182" s="3">
        <v>28615.54</v>
      </c>
      <c r="N1182" t="s">
        <v>31</v>
      </c>
      <c r="O1182" s="2">
        <v>45732</v>
      </c>
      <c r="P1182" t="s">
        <v>9</v>
      </c>
      <c r="Q1182" s="4">
        <v>15</v>
      </c>
      <c r="R1182" s="4" t="str">
        <f t="shared" si="37"/>
        <v>0-60 DAYS</v>
      </c>
    </row>
    <row r="1183" spans="1:18" x14ac:dyDescent="0.2">
      <c r="A1183" t="s">
        <v>0</v>
      </c>
      <c r="B1183" t="s">
        <v>1</v>
      </c>
      <c r="C1183" t="s">
        <v>912</v>
      </c>
      <c r="D1183" t="s">
        <v>369</v>
      </c>
      <c r="E1183" t="s">
        <v>914</v>
      </c>
      <c r="F1183" t="s">
        <v>915</v>
      </c>
      <c r="G1183" t="s">
        <v>2411</v>
      </c>
      <c r="H1183" t="s">
        <v>2412</v>
      </c>
      <c r="I1183" s="2">
        <v>45672</v>
      </c>
      <c r="J1183" s="3">
        <v>54186.95</v>
      </c>
      <c r="K1183" t="s">
        <v>8</v>
      </c>
      <c r="L1183" s="11">
        <f t="shared" si="36"/>
        <v>10887.253621586868</v>
      </c>
      <c r="M1183" s="3">
        <v>10893.6</v>
      </c>
      <c r="N1183" t="s">
        <v>31</v>
      </c>
      <c r="O1183" s="2">
        <v>45732</v>
      </c>
      <c r="P1183" t="s">
        <v>9</v>
      </c>
      <c r="Q1183" s="4">
        <v>15</v>
      </c>
      <c r="R1183" s="4" t="str">
        <f t="shared" si="37"/>
        <v>0-60 DAYS</v>
      </c>
    </row>
    <row r="1184" spans="1:18" x14ac:dyDescent="0.2">
      <c r="A1184" t="s">
        <v>0</v>
      </c>
      <c r="B1184" t="s">
        <v>1</v>
      </c>
      <c r="C1184" t="s">
        <v>912</v>
      </c>
      <c r="D1184" t="s">
        <v>369</v>
      </c>
      <c r="E1184" t="s">
        <v>914</v>
      </c>
      <c r="F1184" t="s">
        <v>915</v>
      </c>
      <c r="G1184" t="s">
        <v>2413</v>
      </c>
      <c r="H1184" t="s">
        <v>2414</v>
      </c>
      <c r="I1184" s="2">
        <v>45672</v>
      </c>
      <c r="J1184" s="3">
        <v>63325.3</v>
      </c>
      <c r="K1184" t="s">
        <v>8</v>
      </c>
      <c r="L1184" s="11">
        <f t="shared" si="36"/>
        <v>12723.3328645195</v>
      </c>
      <c r="M1184" s="3">
        <v>12730.75</v>
      </c>
      <c r="N1184" t="s">
        <v>31</v>
      </c>
      <c r="O1184" s="2">
        <v>45732</v>
      </c>
      <c r="P1184" t="s">
        <v>9</v>
      </c>
      <c r="Q1184" s="4">
        <v>15</v>
      </c>
      <c r="R1184" s="4" t="str">
        <f t="shared" si="37"/>
        <v>0-60 DAYS</v>
      </c>
    </row>
    <row r="1185" spans="1:18" x14ac:dyDescent="0.2">
      <c r="A1185" t="s">
        <v>0</v>
      </c>
      <c r="B1185" t="s">
        <v>1</v>
      </c>
      <c r="C1185" t="s">
        <v>912</v>
      </c>
      <c r="D1185" t="s">
        <v>369</v>
      </c>
      <c r="E1185" t="s">
        <v>914</v>
      </c>
      <c r="F1185" t="s">
        <v>915</v>
      </c>
      <c r="G1185" t="s">
        <v>2415</v>
      </c>
      <c r="H1185" t="s">
        <v>2416</v>
      </c>
      <c r="I1185" s="2">
        <v>45672</v>
      </c>
      <c r="J1185" s="3">
        <v>205016.18</v>
      </c>
      <c r="K1185" t="s">
        <v>8</v>
      </c>
      <c r="L1185" s="11">
        <f t="shared" si="36"/>
        <v>41191.894878543731</v>
      </c>
      <c r="M1185" s="3">
        <v>41215.910000000003</v>
      </c>
      <c r="N1185" t="s">
        <v>31</v>
      </c>
      <c r="O1185" s="2">
        <v>45732</v>
      </c>
      <c r="P1185" t="s">
        <v>9</v>
      </c>
      <c r="Q1185" s="4">
        <v>15</v>
      </c>
      <c r="R1185" s="4" t="str">
        <f t="shared" si="37"/>
        <v>0-60 DAYS</v>
      </c>
    </row>
    <row r="1186" spans="1:18" x14ac:dyDescent="0.2">
      <c r="A1186" t="s">
        <v>0</v>
      </c>
      <c r="B1186" t="s">
        <v>1</v>
      </c>
      <c r="C1186" t="s">
        <v>912</v>
      </c>
      <c r="D1186" t="s">
        <v>369</v>
      </c>
      <c r="E1186" t="s">
        <v>914</v>
      </c>
      <c r="F1186" t="s">
        <v>915</v>
      </c>
      <c r="G1186" t="s">
        <v>2417</v>
      </c>
      <c r="H1186" t="s">
        <v>2418</v>
      </c>
      <c r="I1186" s="2">
        <v>45672</v>
      </c>
      <c r="J1186" s="3">
        <v>193853.88</v>
      </c>
      <c r="K1186" t="s">
        <v>8</v>
      </c>
      <c r="L1186" s="11">
        <f t="shared" si="36"/>
        <v>38949.163167306266</v>
      </c>
      <c r="M1186" s="3">
        <v>38971.870000000003</v>
      </c>
      <c r="N1186" t="s">
        <v>31</v>
      </c>
      <c r="O1186" s="2">
        <v>45732</v>
      </c>
      <c r="P1186" t="s">
        <v>9</v>
      </c>
      <c r="Q1186" s="4">
        <v>15</v>
      </c>
      <c r="R1186" s="4" t="str">
        <f t="shared" si="37"/>
        <v>0-60 DAYS</v>
      </c>
    </row>
    <row r="1187" spans="1:18" x14ac:dyDescent="0.2">
      <c r="A1187" t="s">
        <v>0</v>
      </c>
      <c r="B1187" t="s">
        <v>1</v>
      </c>
      <c r="C1187" t="s">
        <v>912</v>
      </c>
      <c r="D1187" t="s">
        <v>369</v>
      </c>
      <c r="E1187" t="s">
        <v>914</v>
      </c>
      <c r="F1187" t="s">
        <v>915</v>
      </c>
      <c r="G1187" t="s">
        <v>2419</v>
      </c>
      <c r="H1187" t="s">
        <v>2420</v>
      </c>
      <c r="I1187" s="2">
        <v>45688</v>
      </c>
      <c r="J1187" s="3">
        <v>918.09</v>
      </c>
      <c r="K1187" t="s">
        <v>8</v>
      </c>
      <c r="L1187" s="11">
        <f t="shared" si="36"/>
        <v>184.46283980631293</v>
      </c>
      <c r="M1187" s="3">
        <v>184.5</v>
      </c>
      <c r="N1187" t="s">
        <v>31</v>
      </c>
      <c r="O1187" s="2">
        <v>45748</v>
      </c>
      <c r="P1187" t="s">
        <v>9</v>
      </c>
      <c r="Q1187" s="4">
        <v>-1</v>
      </c>
      <c r="R1187" s="4" t="str">
        <f t="shared" si="37"/>
        <v>NON SCADUTO</v>
      </c>
    </row>
    <row r="1188" spans="1:18" x14ac:dyDescent="0.2">
      <c r="A1188" t="s">
        <v>0</v>
      </c>
      <c r="B1188" t="s">
        <v>1</v>
      </c>
      <c r="C1188" t="s">
        <v>912</v>
      </c>
      <c r="D1188" t="s">
        <v>369</v>
      </c>
      <c r="E1188" t="s">
        <v>914</v>
      </c>
      <c r="F1188" t="s">
        <v>915</v>
      </c>
      <c r="G1188" t="s">
        <v>2421</v>
      </c>
      <c r="H1188" t="s">
        <v>2422</v>
      </c>
      <c r="I1188" s="2">
        <v>45688</v>
      </c>
      <c r="J1188" s="3">
        <v>1249.75</v>
      </c>
      <c r="K1188" t="s">
        <v>8</v>
      </c>
      <c r="L1188" s="11">
        <f t="shared" si="36"/>
        <v>251.10003817484076</v>
      </c>
      <c r="M1188" s="3">
        <v>251.15</v>
      </c>
      <c r="N1188" t="s">
        <v>31</v>
      </c>
      <c r="O1188" s="2">
        <v>45748</v>
      </c>
      <c r="P1188" t="s">
        <v>9</v>
      </c>
      <c r="Q1188" s="4">
        <v>-1</v>
      </c>
      <c r="R1188" s="4" t="str">
        <f t="shared" si="37"/>
        <v>NON SCADUTO</v>
      </c>
    </row>
    <row r="1189" spans="1:18" x14ac:dyDescent="0.2">
      <c r="A1189" t="s">
        <v>0</v>
      </c>
      <c r="B1189" t="s">
        <v>1</v>
      </c>
      <c r="C1189" t="s">
        <v>912</v>
      </c>
      <c r="D1189" t="s">
        <v>369</v>
      </c>
      <c r="E1189" t="s">
        <v>914</v>
      </c>
      <c r="F1189" t="s">
        <v>915</v>
      </c>
      <c r="G1189" t="s">
        <v>2423</v>
      </c>
      <c r="H1189" t="s">
        <v>2424</v>
      </c>
      <c r="I1189" s="2">
        <v>45688</v>
      </c>
      <c r="J1189" s="3">
        <v>17603.25</v>
      </c>
      <c r="K1189" t="s">
        <v>8</v>
      </c>
      <c r="L1189" s="11">
        <f t="shared" si="36"/>
        <v>3536.8487673544837</v>
      </c>
      <c r="M1189" s="3">
        <v>3537.56</v>
      </c>
      <c r="N1189" t="s">
        <v>31</v>
      </c>
      <c r="O1189" s="2">
        <v>45748</v>
      </c>
      <c r="P1189" t="s">
        <v>9</v>
      </c>
      <c r="Q1189" s="4">
        <v>-1</v>
      </c>
      <c r="R1189" s="4" t="str">
        <f t="shared" si="37"/>
        <v>NON SCADUTO</v>
      </c>
    </row>
    <row r="1190" spans="1:18" x14ac:dyDescent="0.2">
      <c r="A1190" t="s">
        <v>0</v>
      </c>
      <c r="B1190" t="s">
        <v>1</v>
      </c>
      <c r="C1190" t="s">
        <v>912</v>
      </c>
      <c r="D1190" t="s">
        <v>369</v>
      </c>
      <c r="E1190" t="s">
        <v>914</v>
      </c>
      <c r="F1190" t="s">
        <v>915</v>
      </c>
      <c r="G1190" t="s">
        <v>2425</v>
      </c>
      <c r="H1190" t="s">
        <v>2426</v>
      </c>
      <c r="I1190" s="2">
        <v>45688</v>
      </c>
      <c r="J1190" s="3">
        <v>454.37</v>
      </c>
      <c r="K1190" t="s">
        <v>8</v>
      </c>
      <c r="L1190" s="11">
        <f t="shared" si="36"/>
        <v>91.292117899981918</v>
      </c>
      <c r="M1190" s="3">
        <v>91.31</v>
      </c>
      <c r="N1190" t="s">
        <v>31</v>
      </c>
      <c r="O1190" s="2">
        <v>45748</v>
      </c>
      <c r="P1190" t="s">
        <v>9</v>
      </c>
      <c r="Q1190" s="4">
        <v>-1</v>
      </c>
      <c r="R1190" s="4" t="str">
        <f t="shared" si="37"/>
        <v>NON SCADUTO</v>
      </c>
    </row>
    <row r="1191" spans="1:18" x14ac:dyDescent="0.2">
      <c r="A1191" t="s">
        <v>0</v>
      </c>
      <c r="B1191" t="s">
        <v>1</v>
      </c>
      <c r="C1191" t="s">
        <v>912</v>
      </c>
      <c r="D1191" t="s">
        <v>369</v>
      </c>
      <c r="E1191" t="s">
        <v>914</v>
      </c>
      <c r="F1191" t="s">
        <v>915</v>
      </c>
      <c r="G1191" t="s">
        <v>2427</v>
      </c>
      <c r="H1191" t="s">
        <v>2428</v>
      </c>
      <c r="I1191" s="2">
        <v>45688</v>
      </c>
      <c r="J1191" s="3">
        <v>12434.43</v>
      </c>
      <c r="K1191" t="s">
        <v>8</v>
      </c>
      <c r="L1191" s="11">
        <f t="shared" si="36"/>
        <v>2498.3283438146714</v>
      </c>
      <c r="M1191" s="3">
        <v>2498.83</v>
      </c>
      <c r="N1191" t="s">
        <v>31</v>
      </c>
      <c r="O1191" s="2">
        <v>45748</v>
      </c>
      <c r="P1191" t="s">
        <v>9</v>
      </c>
      <c r="Q1191" s="4">
        <v>-1</v>
      </c>
      <c r="R1191" s="4" t="str">
        <f t="shared" si="37"/>
        <v>NON SCADUTO</v>
      </c>
    </row>
    <row r="1192" spans="1:18" x14ac:dyDescent="0.2">
      <c r="A1192" t="s">
        <v>0</v>
      </c>
      <c r="B1192" t="s">
        <v>1</v>
      </c>
      <c r="C1192" t="s">
        <v>912</v>
      </c>
      <c r="D1192" t="s">
        <v>369</v>
      </c>
      <c r="E1192" t="s">
        <v>914</v>
      </c>
      <c r="F1192" t="s">
        <v>915</v>
      </c>
      <c r="G1192" t="s">
        <v>2429</v>
      </c>
      <c r="H1192" t="s">
        <v>2430</v>
      </c>
      <c r="I1192" s="2">
        <v>45688</v>
      </c>
      <c r="J1192" s="3">
        <v>631.52</v>
      </c>
      <c r="K1192" t="s">
        <v>8</v>
      </c>
      <c r="L1192" s="11">
        <f t="shared" si="36"/>
        <v>126.88513391332302</v>
      </c>
      <c r="M1192" s="3">
        <v>126.91</v>
      </c>
      <c r="N1192" t="s">
        <v>31</v>
      </c>
      <c r="O1192" s="2">
        <v>45748</v>
      </c>
      <c r="P1192" t="s">
        <v>9</v>
      </c>
      <c r="Q1192" s="4">
        <v>-1</v>
      </c>
      <c r="R1192" s="4" t="str">
        <f t="shared" si="37"/>
        <v>NON SCADUTO</v>
      </c>
    </row>
    <row r="1193" spans="1:18" x14ac:dyDescent="0.2">
      <c r="A1193" t="s">
        <v>0</v>
      </c>
      <c r="B1193" t="s">
        <v>1</v>
      </c>
      <c r="C1193" t="s">
        <v>912</v>
      </c>
      <c r="D1193" t="s">
        <v>369</v>
      </c>
      <c r="E1193" t="s">
        <v>914</v>
      </c>
      <c r="F1193" t="s">
        <v>915</v>
      </c>
      <c r="G1193" t="s">
        <v>2431</v>
      </c>
      <c r="H1193" t="s">
        <v>2432</v>
      </c>
      <c r="I1193" s="2">
        <v>45688</v>
      </c>
      <c r="J1193" s="3">
        <v>1997.06</v>
      </c>
      <c r="K1193" t="s">
        <v>8</v>
      </c>
      <c r="L1193" s="11">
        <f t="shared" si="36"/>
        <v>401.24972373470496</v>
      </c>
      <c r="M1193" s="3">
        <v>401.33</v>
      </c>
      <c r="N1193" t="s">
        <v>31</v>
      </c>
      <c r="O1193" s="2">
        <v>45748</v>
      </c>
      <c r="P1193" t="s">
        <v>9</v>
      </c>
      <c r="Q1193" s="4">
        <v>-1</v>
      </c>
      <c r="R1193" s="4" t="str">
        <f t="shared" si="37"/>
        <v>NON SCADUTO</v>
      </c>
    </row>
    <row r="1194" spans="1:18" x14ac:dyDescent="0.2">
      <c r="A1194" t="s">
        <v>0</v>
      </c>
      <c r="B1194" t="s">
        <v>1</v>
      </c>
      <c r="C1194" t="s">
        <v>912</v>
      </c>
      <c r="D1194" t="s">
        <v>369</v>
      </c>
      <c r="E1194" t="s">
        <v>914</v>
      </c>
      <c r="F1194" t="s">
        <v>915</v>
      </c>
      <c r="G1194" t="s">
        <v>2433</v>
      </c>
      <c r="H1194" t="s">
        <v>2434</v>
      </c>
      <c r="I1194" s="2">
        <v>45688</v>
      </c>
      <c r="J1194" s="3">
        <v>15593.36</v>
      </c>
      <c r="K1194" t="s">
        <v>8</v>
      </c>
      <c r="L1194" s="11">
        <f t="shared" si="36"/>
        <v>3133.0212372666815</v>
      </c>
      <c r="M1194" s="3">
        <v>3133.65</v>
      </c>
      <c r="N1194" t="s">
        <v>31</v>
      </c>
      <c r="O1194" s="2">
        <v>45748</v>
      </c>
      <c r="P1194" t="s">
        <v>9</v>
      </c>
      <c r="Q1194" s="4">
        <v>-1</v>
      </c>
      <c r="R1194" s="4" t="str">
        <f t="shared" si="37"/>
        <v>NON SCADUTO</v>
      </c>
    </row>
    <row r="1195" spans="1:18" x14ac:dyDescent="0.2">
      <c r="A1195" t="s">
        <v>0</v>
      </c>
      <c r="B1195" t="s">
        <v>1</v>
      </c>
      <c r="C1195" t="s">
        <v>912</v>
      </c>
      <c r="D1195" t="s">
        <v>369</v>
      </c>
      <c r="E1195" t="s">
        <v>914</v>
      </c>
      <c r="F1195" t="s">
        <v>915</v>
      </c>
      <c r="G1195" t="s">
        <v>2435</v>
      </c>
      <c r="H1195" t="s">
        <v>2436</v>
      </c>
      <c r="I1195" s="2">
        <v>45688</v>
      </c>
      <c r="J1195" s="3">
        <v>112718.07</v>
      </c>
      <c r="K1195" t="s">
        <v>8</v>
      </c>
      <c r="L1195" s="11">
        <f t="shared" si="36"/>
        <v>22647.338811757851</v>
      </c>
      <c r="M1195" s="3">
        <v>22651.89</v>
      </c>
      <c r="N1195" t="s">
        <v>31</v>
      </c>
      <c r="O1195" s="2">
        <v>45748</v>
      </c>
      <c r="P1195" t="s">
        <v>9</v>
      </c>
      <c r="Q1195" s="4">
        <v>-1</v>
      </c>
      <c r="R1195" s="4" t="str">
        <f t="shared" si="37"/>
        <v>NON SCADUTO</v>
      </c>
    </row>
    <row r="1196" spans="1:18" x14ac:dyDescent="0.2">
      <c r="A1196" t="s">
        <v>0</v>
      </c>
      <c r="B1196" t="s">
        <v>1</v>
      </c>
      <c r="C1196" t="s">
        <v>912</v>
      </c>
      <c r="D1196" t="s">
        <v>369</v>
      </c>
      <c r="E1196" t="s">
        <v>914</v>
      </c>
      <c r="F1196" t="s">
        <v>915</v>
      </c>
      <c r="G1196" t="s">
        <v>2437</v>
      </c>
      <c r="H1196" t="s">
        <v>2438</v>
      </c>
      <c r="I1196" s="2">
        <v>45687</v>
      </c>
      <c r="J1196" s="3">
        <v>151915.17000000001</v>
      </c>
      <c r="K1196" t="s">
        <v>8</v>
      </c>
      <c r="L1196" s="11">
        <f t="shared" si="36"/>
        <v>30522.828554780899</v>
      </c>
      <c r="M1196" s="3">
        <v>30530.19</v>
      </c>
      <c r="N1196" t="s">
        <v>31</v>
      </c>
      <c r="O1196" s="2">
        <v>45747</v>
      </c>
      <c r="P1196" t="s">
        <v>9</v>
      </c>
      <c r="Q1196" s="4">
        <v>0</v>
      </c>
      <c r="R1196" s="4" t="str">
        <f t="shared" si="37"/>
        <v>NON SCADUTO</v>
      </c>
    </row>
    <row r="1197" spans="1:18" x14ac:dyDescent="0.2">
      <c r="A1197" t="s">
        <v>0</v>
      </c>
      <c r="B1197" t="s">
        <v>1</v>
      </c>
      <c r="C1197" t="s">
        <v>912</v>
      </c>
      <c r="D1197" t="s">
        <v>369</v>
      </c>
      <c r="E1197" t="s">
        <v>914</v>
      </c>
      <c r="F1197" t="s">
        <v>915</v>
      </c>
      <c r="G1197" t="s">
        <v>2439</v>
      </c>
      <c r="H1197" t="s">
        <v>2440</v>
      </c>
      <c r="I1197" s="2">
        <v>45687</v>
      </c>
      <c r="J1197" s="3">
        <v>217583.82</v>
      </c>
      <c r="K1197" t="s">
        <v>8</v>
      </c>
      <c r="L1197" s="11">
        <f t="shared" si="36"/>
        <v>43716.987804142977</v>
      </c>
      <c r="M1197" s="3">
        <v>43727.53</v>
      </c>
      <c r="N1197" t="s">
        <v>31</v>
      </c>
      <c r="O1197" s="2">
        <v>45747</v>
      </c>
      <c r="P1197" t="s">
        <v>9</v>
      </c>
      <c r="Q1197" s="4">
        <v>0</v>
      </c>
      <c r="R1197" s="4" t="str">
        <f t="shared" si="37"/>
        <v>NON SCADUTO</v>
      </c>
    </row>
    <row r="1198" spans="1:18" x14ac:dyDescent="0.2">
      <c r="A1198" t="s">
        <v>0</v>
      </c>
      <c r="B1198" t="s">
        <v>1</v>
      </c>
      <c r="C1198" t="s">
        <v>912</v>
      </c>
      <c r="D1198" t="s">
        <v>369</v>
      </c>
      <c r="E1198" t="s">
        <v>914</v>
      </c>
      <c r="F1198" t="s">
        <v>915</v>
      </c>
      <c r="G1198" t="s">
        <v>2441</v>
      </c>
      <c r="H1198" t="s">
        <v>2442</v>
      </c>
      <c r="I1198" s="2">
        <v>45687</v>
      </c>
      <c r="J1198" s="3">
        <v>214965.1</v>
      </c>
      <c r="K1198" t="s">
        <v>8</v>
      </c>
      <c r="L1198" s="11">
        <f t="shared" si="36"/>
        <v>43190.834019810733</v>
      </c>
      <c r="M1198" s="3">
        <v>43201.25</v>
      </c>
      <c r="N1198" t="s">
        <v>31</v>
      </c>
      <c r="O1198" s="2">
        <v>45747</v>
      </c>
      <c r="P1198" t="s">
        <v>9</v>
      </c>
      <c r="Q1198" s="4">
        <v>0</v>
      </c>
      <c r="R1198" s="4" t="str">
        <f t="shared" si="37"/>
        <v>NON SCADUTO</v>
      </c>
    </row>
    <row r="1199" spans="1:18" x14ac:dyDescent="0.2">
      <c r="A1199" t="s">
        <v>0</v>
      </c>
      <c r="B1199" t="s">
        <v>1</v>
      </c>
      <c r="C1199" t="s">
        <v>897</v>
      </c>
      <c r="D1199" t="s">
        <v>369</v>
      </c>
      <c r="E1199" t="s">
        <v>914</v>
      </c>
      <c r="F1199" t="s">
        <v>915</v>
      </c>
      <c r="G1199" t="s">
        <v>2443</v>
      </c>
      <c r="H1199" t="s">
        <v>2444</v>
      </c>
      <c r="I1199" s="2">
        <v>45688</v>
      </c>
      <c r="J1199" s="3">
        <v>119173.75999999999</v>
      </c>
      <c r="K1199" t="s">
        <v>8</v>
      </c>
      <c r="L1199" s="11">
        <f t="shared" si="36"/>
        <v>23944.417431837817</v>
      </c>
      <c r="M1199" s="3">
        <v>23949.23</v>
      </c>
      <c r="N1199" t="s">
        <v>31</v>
      </c>
      <c r="O1199" s="2">
        <v>45748</v>
      </c>
      <c r="P1199" t="s">
        <v>9</v>
      </c>
      <c r="Q1199" s="4">
        <v>-1</v>
      </c>
      <c r="R1199" s="4" t="str">
        <f t="shared" si="37"/>
        <v>NON SCADUTO</v>
      </c>
    </row>
    <row r="1200" spans="1:18" x14ac:dyDescent="0.2">
      <c r="A1200" t="s">
        <v>0</v>
      </c>
      <c r="B1200" t="s">
        <v>1</v>
      </c>
      <c r="C1200" t="s">
        <v>897</v>
      </c>
      <c r="D1200" t="s">
        <v>369</v>
      </c>
      <c r="E1200" t="s">
        <v>914</v>
      </c>
      <c r="F1200" t="s">
        <v>915</v>
      </c>
      <c r="G1200" t="s">
        <v>2445</v>
      </c>
      <c r="H1200" t="s">
        <v>2446</v>
      </c>
      <c r="I1200" s="2">
        <v>45688</v>
      </c>
      <c r="J1200" s="3">
        <v>5238.6899999999996</v>
      </c>
      <c r="K1200" t="s">
        <v>8</v>
      </c>
      <c r="L1200" s="11">
        <f t="shared" si="36"/>
        <v>1052.5587189327118</v>
      </c>
      <c r="M1200" s="3">
        <v>1052.77</v>
      </c>
      <c r="N1200" t="s">
        <v>31</v>
      </c>
      <c r="O1200" s="2">
        <v>45748</v>
      </c>
      <c r="P1200" t="s">
        <v>9</v>
      </c>
      <c r="Q1200" s="4">
        <v>-1</v>
      </c>
      <c r="R1200" s="4" t="str">
        <f t="shared" si="37"/>
        <v>NON SCADUTO</v>
      </c>
    </row>
    <row r="1201" spans="1:18" x14ac:dyDescent="0.2">
      <c r="A1201" t="s">
        <v>0</v>
      </c>
      <c r="B1201" t="s">
        <v>1</v>
      </c>
      <c r="C1201" t="s">
        <v>897</v>
      </c>
      <c r="D1201" t="s">
        <v>369</v>
      </c>
      <c r="E1201" t="s">
        <v>914</v>
      </c>
      <c r="F1201" t="s">
        <v>915</v>
      </c>
      <c r="G1201" t="s">
        <v>2447</v>
      </c>
      <c r="H1201" t="s">
        <v>2448</v>
      </c>
      <c r="I1201" s="2">
        <v>45688</v>
      </c>
      <c r="J1201" s="3">
        <v>17352.560000000001</v>
      </c>
      <c r="K1201" t="s">
        <v>8</v>
      </c>
      <c r="L1201" s="11">
        <f t="shared" si="36"/>
        <v>3486.4800787607242</v>
      </c>
      <c r="M1201" s="3">
        <v>3487.18</v>
      </c>
      <c r="N1201" t="s">
        <v>31</v>
      </c>
      <c r="O1201" s="2">
        <v>45748</v>
      </c>
      <c r="P1201" t="s">
        <v>9</v>
      </c>
      <c r="Q1201" s="4">
        <v>-1</v>
      </c>
      <c r="R1201" s="4" t="str">
        <f t="shared" si="37"/>
        <v>NON SCADUTO</v>
      </c>
    </row>
    <row r="1202" spans="1:18" x14ac:dyDescent="0.2">
      <c r="A1202" t="s">
        <v>0</v>
      </c>
      <c r="B1202" t="s">
        <v>1</v>
      </c>
      <c r="C1202" t="s">
        <v>897</v>
      </c>
      <c r="D1202" t="s">
        <v>369</v>
      </c>
      <c r="E1202" t="s">
        <v>914</v>
      </c>
      <c r="F1202" t="s">
        <v>915</v>
      </c>
      <c r="G1202" t="s">
        <v>2449</v>
      </c>
      <c r="H1202" t="s">
        <v>2450</v>
      </c>
      <c r="I1202" s="2">
        <v>45673</v>
      </c>
      <c r="J1202" s="3">
        <v>746.25</v>
      </c>
      <c r="K1202" t="s">
        <v>8</v>
      </c>
      <c r="L1202" s="11">
        <f t="shared" si="36"/>
        <v>149.93671013240643</v>
      </c>
      <c r="M1202" s="3">
        <v>150</v>
      </c>
      <c r="N1202" t="s">
        <v>31</v>
      </c>
      <c r="O1202" s="2">
        <v>45673</v>
      </c>
      <c r="P1202" t="s">
        <v>9</v>
      </c>
      <c r="Q1202" s="4">
        <v>74</v>
      </c>
      <c r="R1202" s="4" t="str">
        <f t="shared" si="37"/>
        <v xml:space="preserve"> 61-90 DAYS</v>
      </c>
    </row>
    <row r="1203" spans="1:18" x14ac:dyDescent="0.2">
      <c r="A1203" t="s">
        <v>0</v>
      </c>
      <c r="B1203" t="s">
        <v>1</v>
      </c>
      <c r="C1203" t="s">
        <v>897</v>
      </c>
      <c r="D1203" t="s">
        <v>369</v>
      </c>
      <c r="E1203" t="s">
        <v>914</v>
      </c>
      <c r="F1203" t="s">
        <v>915</v>
      </c>
      <c r="G1203" t="s">
        <v>2451</v>
      </c>
      <c r="H1203" t="s">
        <v>2452</v>
      </c>
      <c r="I1203" s="2">
        <v>45667</v>
      </c>
      <c r="J1203" s="3">
        <v>3730.2</v>
      </c>
      <c r="K1203" t="s">
        <v>8</v>
      </c>
      <c r="L1203" s="11">
        <f t="shared" si="36"/>
        <v>749.47258443672013</v>
      </c>
      <c r="M1203" s="3">
        <v>750</v>
      </c>
      <c r="N1203" t="s">
        <v>31</v>
      </c>
      <c r="O1203" s="2">
        <v>45667</v>
      </c>
      <c r="P1203" t="s">
        <v>9</v>
      </c>
      <c r="Q1203" s="4">
        <v>80</v>
      </c>
      <c r="R1203" s="4" t="str">
        <f t="shared" si="37"/>
        <v xml:space="preserve"> 61-90 DAYS</v>
      </c>
    </row>
    <row r="1204" spans="1:18" x14ac:dyDescent="0.2">
      <c r="A1204" t="s">
        <v>0</v>
      </c>
      <c r="B1204" t="s">
        <v>1</v>
      </c>
      <c r="C1204" t="s">
        <v>897</v>
      </c>
      <c r="D1204" t="s">
        <v>369</v>
      </c>
      <c r="E1204" t="s">
        <v>914</v>
      </c>
      <c r="F1204" t="s">
        <v>915</v>
      </c>
      <c r="G1204" t="s">
        <v>2453</v>
      </c>
      <c r="H1204" t="s">
        <v>2454</v>
      </c>
      <c r="I1204" s="2">
        <v>45667</v>
      </c>
      <c r="J1204" s="3">
        <v>10348.02</v>
      </c>
      <c r="K1204" t="s">
        <v>8</v>
      </c>
      <c r="L1204" s="11">
        <f t="shared" si="36"/>
        <v>2079.1263989069939</v>
      </c>
      <c r="M1204" s="3">
        <v>2080.59</v>
      </c>
      <c r="N1204" t="s">
        <v>31</v>
      </c>
      <c r="O1204" s="2">
        <v>45727</v>
      </c>
      <c r="P1204" t="s">
        <v>9</v>
      </c>
      <c r="Q1204" s="4">
        <v>20</v>
      </c>
      <c r="R1204" s="4" t="str">
        <f t="shared" si="37"/>
        <v>0-60 DAYS</v>
      </c>
    </row>
    <row r="1205" spans="1:18" x14ac:dyDescent="0.2">
      <c r="A1205" t="s">
        <v>0</v>
      </c>
      <c r="B1205" t="s">
        <v>1</v>
      </c>
      <c r="C1205" t="s">
        <v>897</v>
      </c>
      <c r="D1205" t="s">
        <v>369</v>
      </c>
      <c r="E1205" t="s">
        <v>914</v>
      </c>
      <c r="F1205" t="s">
        <v>915</v>
      </c>
      <c r="G1205" t="s">
        <v>2455</v>
      </c>
      <c r="H1205" t="s">
        <v>2456</v>
      </c>
      <c r="I1205" s="2">
        <v>45667</v>
      </c>
      <c r="J1205" s="3">
        <v>31272.7</v>
      </c>
      <c r="K1205" t="s">
        <v>8</v>
      </c>
      <c r="L1205" s="11">
        <f t="shared" si="36"/>
        <v>6283.3175945831908</v>
      </c>
      <c r="M1205" s="3">
        <v>6287.74</v>
      </c>
      <c r="N1205" t="s">
        <v>31</v>
      </c>
      <c r="O1205" s="2">
        <v>45727</v>
      </c>
      <c r="P1205" t="s">
        <v>9</v>
      </c>
      <c r="Q1205" s="4">
        <v>20</v>
      </c>
      <c r="R1205" s="4" t="str">
        <f t="shared" si="37"/>
        <v>0-60 DAYS</v>
      </c>
    </row>
    <row r="1206" spans="1:18" x14ac:dyDescent="0.2">
      <c r="A1206" t="s">
        <v>0</v>
      </c>
      <c r="B1206" t="s">
        <v>1</v>
      </c>
      <c r="C1206" t="s">
        <v>912</v>
      </c>
      <c r="D1206" t="s">
        <v>369</v>
      </c>
      <c r="E1206" t="s">
        <v>914</v>
      </c>
      <c r="F1206" t="s">
        <v>915</v>
      </c>
      <c r="G1206" t="s">
        <v>2457</v>
      </c>
      <c r="H1206" t="s">
        <v>2458</v>
      </c>
      <c r="I1206" s="2">
        <v>45665</v>
      </c>
      <c r="J1206" s="3">
        <v>87336.960000000006</v>
      </c>
      <c r="K1206" t="s">
        <v>8</v>
      </c>
      <c r="L1206" s="11">
        <f t="shared" si="36"/>
        <v>17547.760744208477</v>
      </c>
      <c r="M1206" s="3">
        <v>17555.52</v>
      </c>
      <c r="N1206" t="s">
        <v>31</v>
      </c>
      <c r="O1206" s="2">
        <v>45725</v>
      </c>
      <c r="P1206" t="s">
        <v>9</v>
      </c>
      <c r="Q1206" s="4">
        <v>22</v>
      </c>
      <c r="R1206" s="4" t="str">
        <f t="shared" si="37"/>
        <v>0-60 DAYS</v>
      </c>
    </row>
    <row r="1207" spans="1:18" x14ac:dyDescent="0.2">
      <c r="A1207" t="s">
        <v>0</v>
      </c>
      <c r="B1207" t="s">
        <v>1</v>
      </c>
      <c r="C1207" t="s">
        <v>912</v>
      </c>
      <c r="D1207" t="s">
        <v>369</v>
      </c>
      <c r="E1207" t="s">
        <v>914</v>
      </c>
      <c r="F1207" t="s">
        <v>915</v>
      </c>
      <c r="G1207" t="s">
        <v>2459</v>
      </c>
      <c r="H1207" t="s">
        <v>2460</v>
      </c>
      <c r="I1207" s="2">
        <v>45664</v>
      </c>
      <c r="J1207" s="3">
        <v>198723.57</v>
      </c>
      <c r="K1207" t="s">
        <v>8</v>
      </c>
      <c r="L1207" s="11">
        <f t="shared" si="36"/>
        <v>39927.582327057928</v>
      </c>
      <c r="M1207" s="3">
        <v>39945.24</v>
      </c>
      <c r="N1207" t="s">
        <v>31</v>
      </c>
      <c r="O1207" s="2">
        <v>45724</v>
      </c>
      <c r="P1207" t="s">
        <v>9</v>
      </c>
      <c r="Q1207" s="4">
        <v>23</v>
      </c>
      <c r="R1207" s="4" t="str">
        <f t="shared" si="37"/>
        <v>0-60 DAYS</v>
      </c>
    </row>
    <row r="1208" spans="1:18" x14ac:dyDescent="0.2">
      <c r="A1208" t="s">
        <v>0</v>
      </c>
      <c r="B1208" t="s">
        <v>1</v>
      </c>
      <c r="C1208" t="s">
        <v>912</v>
      </c>
      <c r="D1208" t="s">
        <v>369</v>
      </c>
      <c r="E1208" t="s">
        <v>914</v>
      </c>
      <c r="F1208" t="s">
        <v>915</v>
      </c>
      <c r="G1208" t="s">
        <v>2461</v>
      </c>
      <c r="H1208" t="s">
        <v>2462</v>
      </c>
      <c r="I1208" s="2">
        <v>45664</v>
      </c>
      <c r="J1208" s="3">
        <v>81222.7</v>
      </c>
      <c r="K1208" t="s">
        <v>8</v>
      </c>
      <c r="L1208" s="11">
        <f t="shared" si="36"/>
        <v>16319.28231299351</v>
      </c>
      <c r="M1208" s="3">
        <v>16326.5</v>
      </c>
      <c r="N1208" t="s">
        <v>31</v>
      </c>
      <c r="O1208" s="2">
        <v>45724</v>
      </c>
      <c r="P1208" t="s">
        <v>9</v>
      </c>
      <c r="Q1208" s="4">
        <v>23</v>
      </c>
      <c r="R1208" s="4" t="str">
        <f t="shared" si="37"/>
        <v>0-60 DAYS</v>
      </c>
    </row>
    <row r="1209" spans="1:18" x14ac:dyDescent="0.2">
      <c r="A1209" t="s">
        <v>0</v>
      </c>
      <c r="B1209" t="s">
        <v>1</v>
      </c>
      <c r="C1209" t="s">
        <v>912</v>
      </c>
      <c r="D1209" t="s">
        <v>369</v>
      </c>
      <c r="E1209" t="s">
        <v>914</v>
      </c>
      <c r="F1209" t="s">
        <v>915</v>
      </c>
      <c r="G1209" t="s">
        <v>2463</v>
      </c>
      <c r="H1209" t="s">
        <v>2464</v>
      </c>
      <c r="I1209" s="2">
        <v>45664</v>
      </c>
      <c r="J1209" s="3">
        <v>87141.39</v>
      </c>
      <c r="K1209" t="s">
        <v>8</v>
      </c>
      <c r="L1209" s="11">
        <f t="shared" si="36"/>
        <v>17508.466777842517</v>
      </c>
      <c r="M1209" s="3">
        <v>17516.21</v>
      </c>
      <c r="N1209" t="s">
        <v>31</v>
      </c>
      <c r="O1209" s="2">
        <v>45724</v>
      </c>
      <c r="P1209" t="s">
        <v>9</v>
      </c>
      <c r="Q1209" s="4">
        <v>23</v>
      </c>
      <c r="R1209" s="4" t="str">
        <f t="shared" si="37"/>
        <v>0-60 DAYS</v>
      </c>
    </row>
    <row r="1210" spans="1:18" x14ac:dyDescent="0.2">
      <c r="A1210" t="s">
        <v>0</v>
      </c>
      <c r="B1210" t="s">
        <v>1</v>
      </c>
      <c r="C1210" t="s">
        <v>912</v>
      </c>
      <c r="D1210" t="s">
        <v>369</v>
      </c>
      <c r="E1210" t="s">
        <v>914</v>
      </c>
      <c r="F1210" t="s">
        <v>915</v>
      </c>
      <c r="G1210" t="s">
        <v>2465</v>
      </c>
      <c r="H1210" t="s">
        <v>2466</v>
      </c>
      <c r="I1210" s="2">
        <v>45664</v>
      </c>
      <c r="J1210" s="3">
        <v>123121.86</v>
      </c>
      <c r="K1210" t="s">
        <v>8</v>
      </c>
      <c r="L1210" s="11">
        <f t="shared" si="36"/>
        <v>24737.670531032127</v>
      </c>
      <c r="M1210" s="3">
        <v>24748.61</v>
      </c>
      <c r="N1210" t="s">
        <v>31</v>
      </c>
      <c r="O1210" s="2">
        <v>45724</v>
      </c>
      <c r="P1210" t="s">
        <v>9</v>
      </c>
      <c r="Q1210" s="4">
        <v>23</v>
      </c>
      <c r="R1210" s="4" t="str">
        <f t="shared" si="37"/>
        <v>0-60 DAYS</v>
      </c>
    </row>
    <row r="1211" spans="1:18" x14ac:dyDescent="0.2">
      <c r="A1211" t="s">
        <v>0</v>
      </c>
      <c r="B1211" t="s">
        <v>1</v>
      </c>
      <c r="C1211" t="s">
        <v>912</v>
      </c>
      <c r="D1211" t="s">
        <v>369</v>
      </c>
      <c r="E1211" t="s">
        <v>914</v>
      </c>
      <c r="F1211" t="s">
        <v>915</v>
      </c>
      <c r="G1211" t="s">
        <v>2467</v>
      </c>
      <c r="H1211" t="s">
        <v>2468</v>
      </c>
      <c r="I1211" s="2">
        <v>45664</v>
      </c>
      <c r="J1211" s="3">
        <v>3331.19</v>
      </c>
      <c r="K1211" t="s">
        <v>8</v>
      </c>
      <c r="L1211" s="11">
        <f t="shared" si="36"/>
        <v>669.30340961604145</v>
      </c>
      <c r="M1211" s="3">
        <v>669.6</v>
      </c>
      <c r="N1211" t="s">
        <v>31</v>
      </c>
      <c r="O1211" s="2">
        <v>45724</v>
      </c>
      <c r="P1211" t="s">
        <v>9</v>
      </c>
      <c r="Q1211" s="4">
        <v>23</v>
      </c>
      <c r="R1211" s="4" t="str">
        <f t="shared" si="37"/>
        <v>0-60 DAYS</v>
      </c>
    </row>
    <row r="1212" spans="1:18" x14ac:dyDescent="0.2">
      <c r="A1212" t="s">
        <v>0</v>
      </c>
      <c r="B1212" t="s">
        <v>1</v>
      </c>
      <c r="C1212" t="s">
        <v>912</v>
      </c>
      <c r="D1212" t="s">
        <v>369</v>
      </c>
      <c r="E1212" t="s">
        <v>914</v>
      </c>
      <c r="F1212" t="s">
        <v>915</v>
      </c>
      <c r="G1212" t="s">
        <v>2469</v>
      </c>
      <c r="H1212" t="s">
        <v>2470</v>
      </c>
      <c r="I1212" s="2">
        <v>45664</v>
      </c>
      <c r="J1212" s="3">
        <v>11243.27</v>
      </c>
      <c r="K1212" t="s">
        <v>8</v>
      </c>
      <c r="L1212" s="11">
        <f t="shared" si="36"/>
        <v>2259.0002210122361</v>
      </c>
      <c r="M1212" s="3">
        <v>2260</v>
      </c>
      <c r="N1212" t="s">
        <v>31</v>
      </c>
      <c r="O1212" s="2">
        <v>45724</v>
      </c>
      <c r="P1212" t="s">
        <v>9</v>
      </c>
      <c r="Q1212" s="4">
        <v>23</v>
      </c>
      <c r="R1212" s="4" t="str">
        <f t="shared" si="37"/>
        <v>0-60 DAYS</v>
      </c>
    </row>
    <row r="1213" spans="1:18" x14ac:dyDescent="0.2">
      <c r="A1213" t="s">
        <v>0</v>
      </c>
      <c r="B1213" t="s">
        <v>1</v>
      </c>
      <c r="C1213" t="s">
        <v>912</v>
      </c>
      <c r="D1213" t="s">
        <v>369</v>
      </c>
      <c r="E1213" t="s">
        <v>914</v>
      </c>
      <c r="F1213" t="s">
        <v>915</v>
      </c>
      <c r="G1213" t="s">
        <v>2471</v>
      </c>
      <c r="H1213" t="s">
        <v>2472</v>
      </c>
      <c r="I1213" s="2">
        <v>45688</v>
      </c>
      <c r="J1213" s="3">
        <v>1013.03</v>
      </c>
      <c r="K1213" t="s">
        <v>8</v>
      </c>
      <c r="L1213" s="11">
        <f t="shared" si="36"/>
        <v>203.5382049788029</v>
      </c>
      <c r="M1213" s="3">
        <v>203.58</v>
      </c>
      <c r="N1213" t="s">
        <v>31</v>
      </c>
      <c r="O1213" s="2">
        <v>45748</v>
      </c>
      <c r="P1213" t="s">
        <v>9</v>
      </c>
      <c r="Q1213" s="4">
        <v>-1</v>
      </c>
      <c r="R1213" s="4" t="str">
        <f t="shared" si="37"/>
        <v>NON SCADUTO</v>
      </c>
    </row>
    <row r="1214" spans="1:18" x14ac:dyDescent="0.2">
      <c r="A1214" t="s">
        <v>0</v>
      </c>
      <c r="B1214" t="s">
        <v>1</v>
      </c>
      <c r="C1214" t="s">
        <v>912</v>
      </c>
      <c r="D1214" t="s">
        <v>369</v>
      </c>
      <c r="E1214" t="s">
        <v>914</v>
      </c>
      <c r="F1214" t="s">
        <v>915</v>
      </c>
      <c r="G1214" t="s">
        <v>2473</v>
      </c>
      <c r="H1214" t="s">
        <v>2474</v>
      </c>
      <c r="I1214" s="2">
        <v>45688</v>
      </c>
      <c r="J1214" s="3">
        <v>81.31</v>
      </c>
      <c r="K1214" t="s">
        <v>8</v>
      </c>
      <c r="L1214" s="11">
        <f t="shared" si="36"/>
        <v>16.336822647726589</v>
      </c>
      <c r="M1214" s="3">
        <v>16.34</v>
      </c>
      <c r="N1214" t="s">
        <v>31</v>
      </c>
      <c r="O1214" s="2">
        <v>45748</v>
      </c>
      <c r="P1214" t="s">
        <v>9</v>
      </c>
      <c r="Q1214" s="4">
        <v>-1</v>
      </c>
      <c r="R1214" s="4" t="str">
        <f t="shared" si="37"/>
        <v>NON SCADUTO</v>
      </c>
    </row>
    <row r="1215" spans="1:18" x14ac:dyDescent="0.2">
      <c r="A1215" t="s">
        <v>0</v>
      </c>
      <c r="B1215" t="s">
        <v>1</v>
      </c>
      <c r="C1215" t="s">
        <v>912</v>
      </c>
      <c r="D1215" t="s">
        <v>369</v>
      </c>
      <c r="E1215" t="s">
        <v>914</v>
      </c>
      <c r="F1215" t="s">
        <v>915</v>
      </c>
      <c r="G1215" t="s">
        <v>2475</v>
      </c>
      <c r="H1215" t="s">
        <v>2476</v>
      </c>
      <c r="I1215" s="2">
        <v>45688</v>
      </c>
      <c r="J1215" s="3">
        <v>1366.69</v>
      </c>
      <c r="K1215" t="s">
        <v>8</v>
      </c>
      <c r="L1215" s="11">
        <f t="shared" si="36"/>
        <v>274.59564806815212</v>
      </c>
      <c r="M1215" s="3">
        <v>274.64999999999998</v>
      </c>
      <c r="N1215" t="s">
        <v>31</v>
      </c>
      <c r="O1215" s="2">
        <v>45748</v>
      </c>
      <c r="P1215" t="s">
        <v>9</v>
      </c>
      <c r="Q1215" s="4">
        <v>-1</v>
      </c>
      <c r="R1215" s="4" t="str">
        <f t="shared" si="37"/>
        <v>NON SCADUTO</v>
      </c>
    </row>
    <row r="1216" spans="1:18" x14ac:dyDescent="0.2">
      <c r="A1216" t="s">
        <v>0</v>
      </c>
      <c r="B1216" t="s">
        <v>1</v>
      </c>
      <c r="C1216" t="s">
        <v>912</v>
      </c>
      <c r="D1216" t="s">
        <v>369</v>
      </c>
      <c r="E1216" t="s">
        <v>914</v>
      </c>
      <c r="F1216" t="s">
        <v>915</v>
      </c>
      <c r="G1216" t="s">
        <v>2477</v>
      </c>
      <c r="H1216" t="s">
        <v>2478</v>
      </c>
      <c r="I1216" s="2">
        <v>45688</v>
      </c>
      <c r="J1216" s="3">
        <v>705.01</v>
      </c>
      <c r="K1216" t="s">
        <v>8</v>
      </c>
      <c r="L1216" s="11">
        <f t="shared" si="36"/>
        <v>141.65076048301219</v>
      </c>
      <c r="M1216" s="3">
        <v>141.68</v>
      </c>
      <c r="N1216" t="s">
        <v>31</v>
      </c>
      <c r="O1216" s="2">
        <v>45748</v>
      </c>
      <c r="P1216" t="s">
        <v>9</v>
      </c>
      <c r="Q1216" s="4">
        <v>-1</v>
      </c>
      <c r="R1216" s="4" t="str">
        <f t="shared" si="37"/>
        <v>NON SCADUTO</v>
      </c>
    </row>
    <row r="1217" spans="1:18" x14ac:dyDescent="0.2">
      <c r="A1217" t="s">
        <v>0</v>
      </c>
      <c r="B1217" t="s">
        <v>1</v>
      </c>
      <c r="C1217" t="s">
        <v>912</v>
      </c>
      <c r="D1217" t="s">
        <v>369</v>
      </c>
      <c r="E1217" t="s">
        <v>914</v>
      </c>
      <c r="F1217" t="s">
        <v>915</v>
      </c>
      <c r="G1217" t="s">
        <v>2479</v>
      </c>
      <c r="H1217" t="s">
        <v>2480</v>
      </c>
      <c r="I1217" s="2">
        <v>45688</v>
      </c>
      <c r="J1217" s="3">
        <v>226059.05</v>
      </c>
      <c r="K1217" t="s">
        <v>8</v>
      </c>
      <c r="L1217" s="11">
        <f t="shared" si="36"/>
        <v>45419.832834381465</v>
      </c>
      <c r="M1217" s="3">
        <v>45428.959999999999</v>
      </c>
      <c r="N1217" t="s">
        <v>31</v>
      </c>
      <c r="O1217" s="2">
        <v>45748</v>
      </c>
      <c r="P1217" t="s">
        <v>9</v>
      </c>
      <c r="Q1217" s="4">
        <v>-1</v>
      </c>
      <c r="R1217" s="4" t="str">
        <f t="shared" si="37"/>
        <v>NON SCADUTO</v>
      </c>
    </row>
    <row r="1218" spans="1:18" x14ac:dyDescent="0.2">
      <c r="A1218" t="s">
        <v>0</v>
      </c>
      <c r="B1218" t="s">
        <v>1</v>
      </c>
      <c r="C1218" t="s">
        <v>912</v>
      </c>
      <c r="D1218" t="s">
        <v>369</v>
      </c>
      <c r="E1218" t="s">
        <v>914</v>
      </c>
      <c r="F1218" t="s">
        <v>915</v>
      </c>
      <c r="G1218" t="s">
        <v>2481</v>
      </c>
      <c r="H1218" t="s">
        <v>2482</v>
      </c>
      <c r="I1218" s="2">
        <v>45688</v>
      </c>
      <c r="J1218" s="3">
        <v>116176.61</v>
      </c>
      <c r="K1218" t="s">
        <v>8</v>
      </c>
      <c r="L1218" s="11">
        <f t="shared" si="36"/>
        <v>23342.229410701009</v>
      </c>
      <c r="M1218" s="3">
        <v>23346.92</v>
      </c>
      <c r="N1218" t="s">
        <v>31</v>
      </c>
      <c r="O1218" s="2">
        <v>45748</v>
      </c>
      <c r="P1218" t="s">
        <v>9</v>
      </c>
      <c r="Q1218" s="4">
        <v>-1</v>
      </c>
      <c r="R1218" s="4" t="str">
        <f t="shared" si="37"/>
        <v>NON SCADUTO</v>
      </c>
    </row>
    <row r="1219" spans="1:18" x14ac:dyDescent="0.2">
      <c r="A1219" t="s">
        <v>0</v>
      </c>
      <c r="B1219" t="s">
        <v>1</v>
      </c>
      <c r="C1219" t="s">
        <v>912</v>
      </c>
      <c r="D1219" t="s">
        <v>369</v>
      </c>
      <c r="E1219" t="s">
        <v>914</v>
      </c>
      <c r="F1219" t="s">
        <v>915</v>
      </c>
      <c r="G1219" t="s">
        <v>2483</v>
      </c>
      <c r="H1219" t="s">
        <v>2484</v>
      </c>
      <c r="I1219" s="2">
        <v>45688</v>
      </c>
      <c r="J1219" s="3">
        <v>121054.28</v>
      </c>
      <c r="K1219" t="s">
        <v>8</v>
      </c>
      <c r="L1219" s="11">
        <f t="shared" ref="L1219:L1282" si="38">+J1219/4.9771</f>
        <v>24322.251913765042</v>
      </c>
      <c r="M1219" s="3">
        <v>24327.14</v>
      </c>
      <c r="N1219" t="s">
        <v>31</v>
      </c>
      <c r="O1219" s="2">
        <v>45748</v>
      </c>
      <c r="P1219" t="s">
        <v>9</v>
      </c>
      <c r="Q1219" s="4">
        <v>-1</v>
      </c>
      <c r="R1219" s="4" t="str">
        <f t="shared" ref="R1219:R1282" si="39">IF(Q1219&lt;=0,"NON SCADUTO",IF(Q1219&lt;61,"0-60 DAYS",IF(Q1219&lt;91," 61-90 DAYS",IF(Q1219&lt;121,"91-120 DAYS",IF(Q1219&lt;366," 121-365 DAYS",IF(Q1219&gt;366,"OLTRE 365 DAYS",0))))))</f>
        <v>NON SCADUTO</v>
      </c>
    </row>
    <row r="1220" spans="1:18" x14ac:dyDescent="0.2">
      <c r="A1220" t="s">
        <v>0</v>
      </c>
      <c r="B1220" t="s">
        <v>1</v>
      </c>
      <c r="C1220" t="s">
        <v>912</v>
      </c>
      <c r="D1220" t="s">
        <v>369</v>
      </c>
      <c r="E1220" t="s">
        <v>914</v>
      </c>
      <c r="F1220" t="s">
        <v>915</v>
      </c>
      <c r="G1220" t="s">
        <v>2485</v>
      </c>
      <c r="H1220" t="s">
        <v>2486</v>
      </c>
      <c r="I1220" s="2">
        <v>45688</v>
      </c>
      <c r="J1220" s="3">
        <v>229.75</v>
      </c>
      <c r="K1220" t="s">
        <v>8</v>
      </c>
      <c r="L1220" s="11">
        <f t="shared" si="38"/>
        <v>46.161419300395814</v>
      </c>
      <c r="M1220" s="3">
        <v>46.17</v>
      </c>
      <c r="N1220" t="s">
        <v>31</v>
      </c>
      <c r="O1220" s="2">
        <v>45748</v>
      </c>
      <c r="P1220" t="s">
        <v>9</v>
      </c>
      <c r="Q1220" s="4">
        <v>-1</v>
      </c>
      <c r="R1220" s="4" t="str">
        <f t="shared" si="39"/>
        <v>NON SCADUTO</v>
      </c>
    </row>
    <row r="1221" spans="1:18" x14ac:dyDescent="0.2">
      <c r="A1221" t="s">
        <v>0</v>
      </c>
      <c r="B1221" t="s">
        <v>1</v>
      </c>
      <c r="C1221" t="s">
        <v>912</v>
      </c>
      <c r="D1221" t="s">
        <v>369</v>
      </c>
      <c r="E1221" t="s">
        <v>914</v>
      </c>
      <c r="F1221" t="s">
        <v>915</v>
      </c>
      <c r="G1221" t="s">
        <v>2487</v>
      </c>
      <c r="H1221" t="s">
        <v>2488</v>
      </c>
      <c r="I1221" s="2">
        <v>45688</v>
      </c>
      <c r="J1221" s="3">
        <v>9518.2800000000007</v>
      </c>
      <c r="K1221" t="s">
        <v>8</v>
      </c>
      <c r="L1221" s="11">
        <f t="shared" si="38"/>
        <v>1912.4148600590706</v>
      </c>
      <c r="M1221" s="3">
        <v>1912.8</v>
      </c>
      <c r="N1221" t="s">
        <v>31</v>
      </c>
      <c r="O1221" s="2">
        <v>45748</v>
      </c>
      <c r="P1221" t="s">
        <v>9</v>
      </c>
      <c r="Q1221" s="4">
        <v>-1</v>
      </c>
      <c r="R1221" s="4" t="str">
        <f t="shared" si="39"/>
        <v>NON SCADUTO</v>
      </c>
    </row>
    <row r="1222" spans="1:18" x14ac:dyDescent="0.2">
      <c r="A1222" t="s">
        <v>0</v>
      </c>
      <c r="B1222" t="s">
        <v>1</v>
      </c>
      <c r="C1222" t="s">
        <v>912</v>
      </c>
      <c r="D1222" t="s">
        <v>369</v>
      </c>
      <c r="E1222" t="s">
        <v>914</v>
      </c>
      <c r="F1222" t="s">
        <v>915</v>
      </c>
      <c r="G1222" t="s">
        <v>2489</v>
      </c>
      <c r="H1222" t="s">
        <v>2490</v>
      </c>
      <c r="I1222" s="2">
        <v>45688</v>
      </c>
      <c r="J1222" s="3">
        <v>754.73</v>
      </c>
      <c r="K1222" t="s">
        <v>8</v>
      </c>
      <c r="L1222" s="11">
        <f t="shared" si="38"/>
        <v>151.64051355206848</v>
      </c>
      <c r="M1222" s="3">
        <v>151.66999999999999</v>
      </c>
      <c r="N1222" t="s">
        <v>31</v>
      </c>
      <c r="O1222" s="2">
        <v>45748</v>
      </c>
      <c r="P1222" t="s">
        <v>9</v>
      </c>
      <c r="Q1222" s="4">
        <v>-1</v>
      </c>
      <c r="R1222" s="4" t="str">
        <f t="shared" si="39"/>
        <v>NON SCADUTO</v>
      </c>
    </row>
    <row r="1223" spans="1:18" x14ac:dyDescent="0.2">
      <c r="A1223" t="s">
        <v>0</v>
      </c>
      <c r="B1223" t="s">
        <v>1</v>
      </c>
      <c r="C1223" t="s">
        <v>912</v>
      </c>
      <c r="D1223" t="s">
        <v>369</v>
      </c>
      <c r="E1223" t="s">
        <v>914</v>
      </c>
      <c r="F1223" t="s">
        <v>915</v>
      </c>
      <c r="G1223" t="s">
        <v>2491</v>
      </c>
      <c r="H1223" t="s">
        <v>2492</v>
      </c>
      <c r="I1223" s="2">
        <v>45688</v>
      </c>
      <c r="J1223" s="3">
        <v>58.17</v>
      </c>
      <c r="K1223" t="s">
        <v>8</v>
      </c>
      <c r="L1223" s="11">
        <f t="shared" si="38"/>
        <v>11.687528882280846</v>
      </c>
      <c r="M1223" s="3">
        <v>11.69</v>
      </c>
      <c r="N1223" t="s">
        <v>31</v>
      </c>
      <c r="O1223" s="2">
        <v>45748</v>
      </c>
      <c r="P1223" t="s">
        <v>9</v>
      </c>
      <c r="Q1223" s="4">
        <v>-1</v>
      </c>
      <c r="R1223" s="4" t="str">
        <f t="shared" si="39"/>
        <v>NON SCADUTO</v>
      </c>
    </row>
    <row r="1224" spans="1:18" x14ac:dyDescent="0.2">
      <c r="A1224" t="s">
        <v>0</v>
      </c>
      <c r="B1224" t="s">
        <v>1</v>
      </c>
      <c r="C1224" t="s">
        <v>912</v>
      </c>
      <c r="D1224" t="s">
        <v>369</v>
      </c>
      <c r="E1224" t="s">
        <v>914</v>
      </c>
      <c r="F1224" t="s">
        <v>915</v>
      </c>
      <c r="G1224" t="s">
        <v>2493</v>
      </c>
      <c r="H1224" t="s">
        <v>2494</v>
      </c>
      <c r="I1224" s="2">
        <v>45688</v>
      </c>
      <c r="J1224" s="3">
        <v>170.03</v>
      </c>
      <c r="K1224" t="s">
        <v>8</v>
      </c>
      <c r="L1224" s="11">
        <f t="shared" si="38"/>
        <v>34.162464085511644</v>
      </c>
      <c r="M1224" s="3">
        <v>34.17</v>
      </c>
      <c r="N1224" t="s">
        <v>31</v>
      </c>
      <c r="O1224" s="2">
        <v>45748</v>
      </c>
      <c r="P1224" t="s">
        <v>9</v>
      </c>
      <c r="Q1224" s="4">
        <v>-1</v>
      </c>
      <c r="R1224" s="4" t="str">
        <f t="shared" si="39"/>
        <v>NON SCADUTO</v>
      </c>
    </row>
    <row r="1225" spans="1:18" x14ac:dyDescent="0.2">
      <c r="A1225" t="s">
        <v>0</v>
      </c>
      <c r="B1225" t="s">
        <v>1</v>
      </c>
      <c r="C1225" t="s">
        <v>912</v>
      </c>
      <c r="D1225" t="s">
        <v>369</v>
      </c>
      <c r="E1225" t="s">
        <v>914</v>
      </c>
      <c r="F1225" t="s">
        <v>915</v>
      </c>
      <c r="G1225" t="s">
        <v>2495</v>
      </c>
      <c r="H1225" t="s">
        <v>2496</v>
      </c>
      <c r="I1225" s="2">
        <v>45688</v>
      </c>
      <c r="J1225" s="3">
        <v>170.03</v>
      </c>
      <c r="K1225" t="s">
        <v>8</v>
      </c>
      <c r="L1225" s="11">
        <f t="shared" si="38"/>
        <v>34.162464085511644</v>
      </c>
      <c r="M1225" s="3">
        <v>34.17</v>
      </c>
      <c r="N1225" t="s">
        <v>31</v>
      </c>
      <c r="O1225" s="2">
        <v>45748</v>
      </c>
      <c r="P1225" t="s">
        <v>9</v>
      </c>
      <c r="Q1225" s="4">
        <v>-1</v>
      </c>
      <c r="R1225" s="4" t="str">
        <f t="shared" si="39"/>
        <v>NON SCADUTO</v>
      </c>
    </row>
    <row r="1226" spans="1:18" x14ac:dyDescent="0.2">
      <c r="A1226" t="s">
        <v>0</v>
      </c>
      <c r="B1226" t="s">
        <v>1</v>
      </c>
      <c r="C1226" t="s">
        <v>897</v>
      </c>
      <c r="D1226" t="s">
        <v>16</v>
      </c>
      <c r="E1226" t="s">
        <v>914</v>
      </c>
      <c r="F1226" t="s">
        <v>915</v>
      </c>
      <c r="G1226" t="s">
        <v>2497</v>
      </c>
      <c r="H1226" t="s">
        <v>2498</v>
      </c>
      <c r="I1226" s="2">
        <v>45716</v>
      </c>
      <c r="J1226" s="3">
        <v>21545.54</v>
      </c>
      <c r="K1226" t="s">
        <v>8</v>
      </c>
      <c r="L1226" s="11">
        <f t="shared" si="38"/>
        <v>4328.9345201020678</v>
      </c>
      <c r="M1226" s="3">
        <v>4328.76</v>
      </c>
      <c r="N1226" t="s">
        <v>31</v>
      </c>
      <c r="O1226" s="2">
        <v>45776</v>
      </c>
      <c r="P1226" t="s">
        <v>9</v>
      </c>
      <c r="Q1226" s="4">
        <v>-29</v>
      </c>
      <c r="R1226" s="4" t="str">
        <f t="shared" si="39"/>
        <v>NON SCADUTO</v>
      </c>
    </row>
    <row r="1227" spans="1:18" x14ac:dyDescent="0.2">
      <c r="A1227" t="s">
        <v>0</v>
      </c>
      <c r="B1227" t="s">
        <v>1</v>
      </c>
      <c r="C1227" t="s">
        <v>897</v>
      </c>
      <c r="D1227" t="s">
        <v>16</v>
      </c>
      <c r="E1227" t="s">
        <v>914</v>
      </c>
      <c r="F1227" t="s">
        <v>915</v>
      </c>
      <c r="G1227" t="s">
        <v>2499</v>
      </c>
      <c r="H1227" t="s">
        <v>2500</v>
      </c>
      <c r="I1227" s="2">
        <v>45716</v>
      </c>
      <c r="J1227" s="3">
        <v>135074.22</v>
      </c>
      <c r="K1227" t="s">
        <v>8</v>
      </c>
      <c r="L1227" s="11">
        <f t="shared" si="38"/>
        <v>27139.141267002873</v>
      </c>
      <c r="M1227" s="3">
        <v>27138.05</v>
      </c>
      <c r="N1227" t="s">
        <v>31</v>
      </c>
      <c r="O1227" s="2">
        <v>45776</v>
      </c>
      <c r="P1227" t="s">
        <v>9</v>
      </c>
      <c r="Q1227" s="4">
        <v>-29</v>
      </c>
      <c r="R1227" s="4" t="str">
        <f t="shared" si="39"/>
        <v>NON SCADUTO</v>
      </c>
    </row>
    <row r="1228" spans="1:18" x14ac:dyDescent="0.2">
      <c r="A1228" t="s">
        <v>0</v>
      </c>
      <c r="B1228" t="s">
        <v>1</v>
      </c>
      <c r="C1228" t="s">
        <v>897</v>
      </c>
      <c r="D1228" t="s">
        <v>16</v>
      </c>
      <c r="E1228" t="s">
        <v>914</v>
      </c>
      <c r="F1228" t="s">
        <v>915</v>
      </c>
      <c r="G1228" t="s">
        <v>2501</v>
      </c>
      <c r="H1228" t="s">
        <v>2502</v>
      </c>
      <c r="I1228" s="2">
        <v>45709</v>
      </c>
      <c r="J1228" s="3">
        <v>2239.79</v>
      </c>
      <c r="K1228" t="s">
        <v>8</v>
      </c>
      <c r="L1228" s="11">
        <f t="shared" si="38"/>
        <v>450.01908742038535</v>
      </c>
      <c r="M1228" s="3">
        <v>450</v>
      </c>
      <c r="N1228" t="s">
        <v>31</v>
      </c>
      <c r="O1228" s="2">
        <v>45709</v>
      </c>
      <c r="P1228" t="s">
        <v>9</v>
      </c>
      <c r="Q1228" s="4">
        <v>38</v>
      </c>
      <c r="R1228" s="4" t="str">
        <f t="shared" si="39"/>
        <v>0-60 DAYS</v>
      </c>
    </row>
    <row r="1229" spans="1:18" x14ac:dyDescent="0.2">
      <c r="A1229" t="s">
        <v>0</v>
      </c>
      <c r="B1229" t="s">
        <v>1</v>
      </c>
      <c r="C1229" t="s">
        <v>897</v>
      </c>
      <c r="D1229" t="s">
        <v>16</v>
      </c>
      <c r="E1229" t="s">
        <v>914</v>
      </c>
      <c r="F1229" t="s">
        <v>915</v>
      </c>
      <c r="G1229" t="s">
        <v>2503</v>
      </c>
      <c r="H1229" t="s">
        <v>2504</v>
      </c>
      <c r="I1229" s="2">
        <v>45709</v>
      </c>
      <c r="J1229" s="3">
        <v>2239.79</v>
      </c>
      <c r="K1229" t="s">
        <v>8</v>
      </c>
      <c r="L1229" s="11">
        <f t="shared" si="38"/>
        <v>450.01908742038535</v>
      </c>
      <c r="M1229" s="3">
        <v>450</v>
      </c>
      <c r="N1229" t="s">
        <v>31</v>
      </c>
      <c r="O1229" s="2">
        <v>45709</v>
      </c>
      <c r="P1229" t="s">
        <v>9</v>
      </c>
      <c r="Q1229" s="4">
        <v>38</v>
      </c>
      <c r="R1229" s="4" t="str">
        <f t="shared" si="39"/>
        <v>0-60 DAYS</v>
      </c>
    </row>
    <row r="1230" spans="1:18" x14ac:dyDescent="0.2">
      <c r="A1230" t="s">
        <v>0</v>
      </c>
      <c r="B1230" t="s">
        <v>1</v>
      </c>
      <c r="C1230" t="s">
        <v>897</v>
      </c>
      <c r="D1230" t="s">
        <v>16</v>
      </c>
      <c r="E1230" t="s">
        <v>914</v>
      </c>
      <c r="F1230" t="s">
        <v>915</v>
      </c>
      <c r="G1230" t="s">
        <v>2505</v>
      </c>
      <c r="H1230" t="s">
        <v>2506</v>
      </c>
      <c r="I1230" s="2">
        <v>45709</v>
      </c>
      <c r="J1230" s="3">
        <v>547.5</v>
      </c>
      <c r="K1230" t="s">
        <v>8</v>
      </c>
      <c r="L1230" s="11">
        <f t="shared" si="38"/>
        <v>110.00381748407708</v>
      </c>
      <c r="M1230" s="3">
        <v>110</v>
      </c>
      <c r="N1230" t="s">
        <v>31</v>
      </c>
      <c r="O1230" s="2">
        <v>45769</v>
      </c>
      <c r="P1230" t="s">
        <v>9</v>
      </c>
      <c r="Q1230" s="4">
        <v>-22</v>
      </c>
      <c r="R1230" s="4" t="str">
        <f t="shared" si="39"/>
        <v>NON SCADUTO</v>
      </c>
    </row>
    <row r="1231" spans="1:18" x14ac:dyDescent="0.2">
      <c r="A1231" t="s">
        <v>0</v>
      </c>
      <c r="B1231" t="s">
        <v>1</v>
      </c>
      <c r="C1231" t="s">
        <v>897</v>
      </c>
      <c r="D1231" t="s">
        <v>16</v>
      </c>
      <c r="E1231" t="s">
        <v>914</v>
      </c>
      <c r="F1231" t="s">
        <v>915</v>
      </c>
      <c r="G1231" t="s">
        <v>2507</v>
      </c>
      <c r="H1231" t="s">
        <v>2508</v>
      </c>
      <c r="I1231" s="2">
        <v>45709</v>
      </c>
      <c r="J1231" s="3">
        <v>12659.07</v>
      </c>
      <c r="K1231" t="s">
        <v>8</v>
      </c>
      <c r="L1231" s="11">
        <f t="shared" si="38"/>
        <v>2543.4630608185489</v>
      </c>
      <c r="M1231" s="3">
        <v>2543.36</v>
      </c>
      <c r="N1231" t="s">
        <v>31</v>
      </c>
      <c r="O1231" s="2">
        <v>45769</v>
      </c>
      <c r="P1231" t="s">
        <v>9</v>
      </c>
      <c r="Q1231" s="4">
        <v>-22</v>
      </c>
      <c r="R1231" s="4" t="str">
        <f t="shared" si="39"/>
        <v>NON SCADUTO</v>
      </c>
    </row>
    <row r="1232" spans="1:18" x14ac:dyDescent="0.2">
      <c r="A1232" t="s">
        <v>0</v>
      </c>
      <c r="B1232" t="s">
        <v>1</v>
      </c>
      <c r="C1232" t="s">
        <v>897</v>
      </c>
      <c r="D1232" t="s">
        <v>16</v>
      </c>
      <c r="E1232" t="s">
        <v>914</v>
      </c>
      <c r="F1232" t="s">
        <v>915</v>
      </c>
      <c r="G1232" t="s">
        <v>2509</v>
      </c>
      <c r="H1232" t="s">
        <v>2510</v>
      </c>
      <c r="I1232" s="2">
        <v>45702</v>
      </c>
      <c r="J1232" s="3">
        <v>13965.01</v>
      </c>
      <c r="K1232" t="s">
        <v>8</v>
      </c>
      <c r="L1232" s="11">
        <f t="shared" si="38"/>
        <v>2805.8528058507968</v>
      </c>
      <c r="M1232" s="3">
        <v>2805.74</v>
      </c>
      <c r="N1232" t="s">
        <v>31</v>
      </c>
      <c r="O1232" s="2">
        <v>45762</v>
      </c>
      <c r="P1232" t="s">
        <v>9</v>
      </c>
      <c r="Q1232" s="4">
        <v>-15</v>
      </c>
      <c r="R1232" s="4" t="str">
        <f t="shared" si="39"/>
        <v>NON SCADUTO</v>
      </c>
    </row>
    <row r="1233" spans="1:18" x14ac:dyDescent="0.2">
      <c r="A1233" t="s">
        <v>0</v>
      </c>
      <c r="B1233" t="s">
        <v>1</v>
      </c>
      <c r="C1233" t="s">
        <v>897</v>
      </c>
      <c r="D1233" t="s">
        <v>16</v>
      </c>
      <c r="E1233" t="s">
        <v>914</v>
      </c>
      <c r="F1233" t="s">
        <v>915</v>
      </c>
      <c r="G1233" t="s">
        <v>2511</v>
      </c>
      <c r="H1233" t="s">
        <v>2512</v>
      </c>
      <c r="I1233" s="2">
        <v>45702</v>
      </c>
      <c r="J1233" s="3">
        <v>8639.4500000000007</v>
      </c>
      <c r="K1233" t="s">
        <v>8</v>
      </c>
      <c r="L1233" s="11">
        <f t="shared" si="38"/>
        <v>1735.840147877278</v>
      </c>
      <c r="M1233" s="3">
        <v>1735.77</v>
      </c>
      <c r="N1233" t="s">
        <v>31</v>
      </c>
      <c r="O1233" s="2">
        <v>45762</v>
      </c>
      <c r="P1233" t="s">
        <v>9</v>
      </c>
      <c r="Q1233" s="4">
        <v>-15</v>
      </c>
      <c r="R1233" s="4" t="str">
        <f t="shared" si="39"/>
        <v>NON SCADUTO</v>
      </c>
    </row>
    <row r="1234" spans="1:18" x14ac:dyDescent="0.2">
      <c r="A1234" t="s">
        <v>0</v>
      </c>
      <c r="B1234" t="s">
        <v>1</v>
      </c>
      <c r="C1234" t="s">
        <v>897</v>
      </c>
      <c r="D1234" t="s">
        <v>672</v>
      </c>
      <c r="E1234" t="s">
        <v>914</v>
      </c>
      <c r="F1234" t="s">
        <v>915</v>
      </c>
      <c r="G1234" t="s">
        <v>2515</v>
      </c>
      <c r="H1234" t="s">
        <v>2516</v>
      </c>
      <c r="I1234" s="2">
        <v>45595</v>
      </c>
      <c r="J1234" s="3">
        <v>414.94</v>
      </c>
      <c r="K1234" t="s">
        <v>8</v>
      </c>
      <c r="L1234" s="11">
        <f t="shared" si="38"/>
        <v>83.369833838982544</v>
      </c>
      <c r="M1234" s="3">
        <v>83.41</v>
      </c>
      <c r="N1234" t="s">
        <v>31</v>
      </c>
      <c r="O1234" s="2">
        <v>45655</v>
      </c>
      <c r="P1234" t="s">
        <v>9</v>
      </c>
      <c r="Q1234" s="4">
        <v>92</v>
      </c>
      <c r="R1234" s="4" t="str">
        <f t="shared" si="39"/>
        <v>91-120 DAYS</v>
      </c>
    </row>
    <row r="1235" spans="1:18" x14ac:dyDescent="0.2">
      <c r="A1235" t="s">
        <v>0</v>
      </c>
      <c r="B1235" t="s">
        <v>1</v>
      </c>
      <c r="C1235" t="s">
        <v>897</v>
      </c>
      <c r="D1235" t="s">
        <v>672</v>
      </c>
      <c r="E1235" t="s">
        <v>914</v>
      </c>
      <c r="F1235" t="s">
        <v>915</v>
      </c>
      <c r="G1235" t="s">
        <v>2517</v>
      </c>
      <c r="H1235" t="s">
        <v>2518</v>
      </c>
      <c r="I1235" s="2">
        <v>45593</v>
      </c>
      <c r="J1235" s="3">
        <v>1656.08</v>
      </c>
      <c r="K1235" t="s">
        <v>8</v>
      </c>
      <c r="L1235" s="11">
        <f t="shared" si="38"/>
        <v>332.7399489662655</v>
      </c>
      <c r="M1235" s="3">
        <v>333</v>
      </c>
      <c r="N1235" t="s">
        <v>31</v>
      </c>
      <c r="O1235" s="2">
        <v>45653</v>
      </c>
      <c r="P1235" t="s">
        <v>9</v>
      </c>
      <c r="Q1235" s="4">
        <v>94</v>
      </c>
      <c r="R1235" s="4" t="str">
        <f t="shared" si="39"/>
        <v>91-120 DAYS</v>
      </c>
    </row>
    <row r="1236" spans="1:18" x14ac:dyDescent="0.2">
      <c r="A1236" t="s">
        <v>0</v>
      </c>
      <c r="B1236" t="s">
        <v>1</v>
      </c>
      <c r="C1236" t="s">
        <v>897</v>
      </c>
      <c r="D1236" t="s">
        <v>672</v>
      </c>
      <c r="E1236" t="s">
        <v>914</v>
      </c>
      <c r="F1236" t="s">
        <v>915</v>
      </c>
      <c r="G1236" t="s">
        <v>2519</v>
      </c>
      <c r="H1236" t="s">
        <v>2520</v>
      </c>
      <c r="I1236" s="2">
        <v>45593</v>
      </c>
      <c r="J1236" s="3">
        <v>49616.37</v>
      </c>
      <c r="K1236" t="s">
        <v>8</v>
      </c>
      <c r="L1236" s="11">
        <f t="shared" si="38"/>
        <v>9968.9317072190643</v>
      </c>
      <c r="M1236" s="3">
        <v>9976.75</v>
      </c>
      <c r="N1236" t="s">
        <v>31</v>
      </c>
      <c r="O1236" s="2">
        <v>45653</v>
      </c>
      <c r="P1236" t="s">
        <v>9</v>
      </c>
      <c r="Q1236" s="4">
        <v>94</v>
      </c>
      <c r="R1236" s="4" t="str">
        <f t="shared" si="39"/>
        <v>91-120 DAYS</v>
      </c>
    </row>
    <row r="1237" spans="1:18" x14ac:dyDescent="0.2">
      <c r="A1237" t="s">
        <v>0</v>
      </c>
      <c r="B1237" t="s">
        <v>1</v>
      </c>
      <c r="C1237" t="s">
        <v>897</v>
      </c>
      <c r="D1237" t="s">
        <v>672</v>
      </c>
      <c r="E1237" t="s">
        <v>914</v>
      </c>
      <c r="F1237" t="s">
        <v>915</v>
      </c>
      <c r="G1237" t="s">
        <v>2521</v>
      </c>
      <c r="H1237" t="s">
        <v>2522</v>
      </c>
      <c r="I1237" s="2">
        <v>45575</v>
      </c>
      <c r="J1237" s="3">
        <v>746.45</v>
      </c>
      <c r="K1237" t="s">
        <v>8</v>
      </c>
      <c r="L1237" s="11">
        <f t="shared" si="38"/>
        <v>149.976894175323</v>
      </c>
      <c r="M1237" s="3">
        <v>150</v>
      </c>
      <c r="N1237" t="s">
        <v>31</v>
      </c>
      <c r="O1237" s="2">
        <v>45575</v>
      </c>
      <c r="P1237" t="s">
        <v>9</v>
      </c>
      <c r="Q1237" s="4">
        <v>172</v>
      </c>
      <c r="R1237" s="4" t="str">
        <f t="shared" si="39"/>
        <v xml:space="preserve"> 121-365 DAYS</v>
      </c>
    </row>
    <row r="1238" spans="1:18" x14ac:dyDescent="0.2">
      <c r="A1238" t="s">
        <v>0</v>
      </c>
      <c r="B1238" t="s">
        <v>1</v>
      </c>
      <c r="C1238" t="s">
        <v>897</v>
      </c>
      <c r="D1238" t="s">
        <v>672</v>
      </c>
      <c r="E1238" t="s">
        <v>914</v>
      </c>
      <c r="F1238" t="s">
        <v>915</v>
      </c>
      <c r="G1238" t="s">
        <v>2523</v>
      </c>
      <c r="H1238" t="s">
        <v>2524</v>
      </c>
      <c r="I1238" s="2">
        <v>45575</v>
      </c>
      <c r="J1238" s="3">
        <v>1492.89</v>
      </c>
      <c r="K1238" t="s">
        <v>8</v>
      </c>
      <c r="L1238" s="11">
        <f t="shared" si="38"/>
        <v>299.95177914850012</v>
      </c>
      <c r="M1238" s="3">
        <v>300</v>
      </c>
      <c r="N1238" t="s">
        <v>31</v>
      </c>
      <c r="O1238" s="2">
        <v>45575</v>
      </c>
      <c r="P1238" t="s">
        <v>9</v>
      </c>
      <c r="Q1238" s="4">
        <v>172</v>
      </c>
      <c r="R1238" s="4" t="str">
        <f t="shared" si="39"/>
        <v xml:space="preserve"> 121-365 DAYS</v>
      </c>
    </row>
    <row r="1239" spans="1:18" x14ac:dyDescent="0.2">
      <c r="A1239" t="s">
        <v>0</v>
      </c>
      <c r="B1239" t="s">
        <v>1</v>
      </c>
      <c r="C1239" t="s">
        <v>897</v>
      </c>
      <c r="D1239" t="s">
        <v>672</v>
      </c>
      <c r="E1239" t="s">
        <v>914</v>
      </c>
      <c r="F1239" t="s">
        <v>915</v>
      </c>
      <c r="G1239" t="s">
        <v>2525</v>
      </c>
      <c r="H1239" t="s">
        <v>2526</v>
      </c>
      <c r="I1239" s="2">
        <v>45573</v>
      </c>
      <c r="J1239" s="3">
        <v>2705.35</v>
      </c>
      <c r="K1239" t="s">
        <v>8</v>
      </c>
      <c r="L1239" s="11">
        <f t="shared" si="38"/>
        <v>543.55950252154867</v>
      </c>
      <c r="M1239" s="3">
        <v>543.57000000000005</v>
      </c>
      <c r="N1239" t="s">
        <v>31</v>
      </c>
      <c r="O1239" s="2">
        <v>45633</v>
      </c>
      <c r="P1239" t="s">
        <v>9</v>
      </c>
      <c r="Q1239" s="4">
        <v>114</v>
      </c>
      <c r="R1239" s="4" t="str">
        <f t="shared" si="39"/>
        <v>91-120 DAYS</v>
      </c>
    </row>
    <row r="1240" spans="1:18" x14ac:dyDescent="0.2">
      <c r="A1240" t="s">
        <v>0</v>
      </c>
      <c r="B1240" t="s">
        <v>1</v>
      </c>
      <c r="C1240" t="s">
        <v>897</v>
      </c>
      <c r="D1240" t="s">
        <v>672</v>
      </c>
      <c r="E1240" t="s">
        <v>914</v>
      </c>
      <c r="F1240" t="s">
        <v>915</v>
      </c>
      <c r="G1240" t="s">
        <v>2527</v>
      </c>
      <c r="H1240" t="s">
        <v>2528</v>
      </c>
      <c r="I1240" s="2">
        <v>45573</v>
      </c>
      <c r="J1240" s="3">
        <v>1039.6500000000001</v>
      </c>
      <c r="K1240" t="s">
        <v>8</v>
      </c>
      <c r="L1240" s="11">
        <f t="shared" si="38"/>
        <v>208.88670109099678</v>
      </c>
      <c r="M1240" s="3">
        <v>208.89</v>
      </c>
      <c r="N1240" t="s">
        <v>31</v>
      </c>
      <c r="O1240" s="2">
        <v>45633</v>
      </c>
      <c r="P1240" t="s">
        <v>9</v>
      </c>
      <c r="Q1240" s="4">
        <v>114</v>
      </c>
      <c r="R1240" s="4" t="str">
        <f t="shared" si="39"/>
        <v>91-120 DAYS</v>
      </c>
    </row>
    <row r="1241" spans="1:18" x14ac:dyDescent="0.2">
      <c r="A1241" t="s">
        <v>0</v>
      </c>
      <c r="B1241" t="s">
        <v>1</v>
      </c>
      <c r="C1241" t="s">
        <v>912</v>
      </c>
      <c r="D1241" t="s">
        <v>672</v>
      </c>
      <c r="E1241" t="s">
        <v>914</v>
      </c>
      <c r="F1241" t="s">
        <v>915</v>
      </c>
      <c r="G1241" t="s">
        <v>2529</v>
      </c>
      <c r="H1241" t="s">
        <v>2530</v>
      </c>
      <c r="I1241" s="2">
        <v>45593</v>
      </c>
      <c r="J1241" s="3">
        <v>145509.81</v>
      </c>
      <c r="K1241" t="s">
        <v>8</v>
      </c>
      <c r="L1241" s="11">
        <f t="shared" si="38"/>
        <v>29235.862249100883</v>
      </c>
      <c r="M1241" s="3">
        <v>29258.79</v>
      </c>
      <c r="N1241" t="s">
        <v>31</v>
      </c>
      <c r="O1241" s="2">
        <v>45653</v>
      </c>
      <c r="P1241" t="s">
        <v>9</v>
      </c>
      <c r="Q1241" s="4">
        <v>94</v>
      </c>
      <c r="R1241" s="4" t="str">
        <f t="shared" si="39"/>
        <v>91-120 DAYS</v>
      </c>
    </row>
    <row r="1242" spans="1:18" x14ac:dyDescent="0.2">
      <c r="A1242" t="s">
        <v>0</v>
      </c>
      <c r="B1242" t="s">
        <v>1</v>
      </c>
      <c r="C1242" t="s">
        <v>912</v>
      </c>
      <c r="D1242" t="s">
        <v>16</v>
      </c>
      <c r="E1242" t="s">
        <v>914</v>
      </c>
      <c r="F1242" t="s">
        <v>915</v>
      </c>
      <c r="G1242" t="s">
        <v>2531</v>
      </c>
      <c r="H1242" t="s">
        <v>2532</v>
      </c>
      <c r="I1242" s="2">
        <v>45699</v>
      </c>
      <c r="J1242" s="3">
        <v>33450.99</v>
      </c>
      <c r="K1242" t="s">
        <v>8</v>
      </c>
      <c r="L1242" s="11">
        <f t="shared" si="38"/>
        <v>6720.9800888067339</v>
      </c>
      <c r="M1242" s="3">
        <v>6721.79</v>
      </c>
      <c r="N1242" t="s">
        <v>31</v>
      </c>
      <c r="O1242" s="2">
        <v>45759</v>
      </c>
      <c r="P1242" t="s">
        <v>9</v>
      </c>
      <c r="Q1242" s="4">
        <v>-12</v>
      </c>
      <c r="R1242" s="4" t="str">
        <f t="shared" si="39"/>
        <v>NON SCADUTO</v>
      </c>
    </row>
    <row r="1243" spans="1:18" x14ac:dyDescent="0.2">
      <c r="A1243" t="s">
        <v>0</v>
      </c>
      <c r="B1243" t="s">
        <v>1</v>
      </c>
      <c r="C1243" t="s">
        <v>912</v>
      </c>
      <c r="D1243" t="s">
        <v>16</v>
      </c>
      <c r="E1243" t="s">
        <v>914</v>
      </c>
      <c r="F1243" t="s">
        <v>915</v>
      </c>
      <c r="G1243" t="s">
        <v>2533</v>
      </c>
      <c r="H1243" t="s">
        <v>2534</v>
      </c>
      <c r="I1243" s="2">
        <v>45699</v>
      </c>
      <c r="J1243" s="3">
        <v>135803.46</v>
      </c>
      <c r="K1243" t="s">
        <v>8</v>
      </c>
      <c r="L1243" s="11">
        <f t="shared" si="38"/>
        <v>27285.660324285225</v>
      </c>
      <c r="M1243" s="3">
        <v>27288.95</v>
      </c>
      <c r="N1243" t="s">
        <v>31</v>
      </c>
      <c r="O1243" s="2">
        <v>45759</v>
      </c>
      <c r="P1243" t="s">
        <v>9</v>
      </c>
      <c r="Q1243" s="4">
        <v>-12</v>
      </c>
      <c r="R1243" s="4" t="str">
        <f t="shared" si="39"/>
        <v>NON SCADUTO</v>
      </c>
    </row>
    <row r="1244" spans="1:18" x14ac:dyDescent="0.2">
      <c r="A1244" t="s">
        <v>0</v>
      </c>
      <c r="B1244" t="s">
        <v>1</v>
      </c>
      <c r="C1244" t="s">
        <v>912</v>
      </c>
      <c r="D1244" t="s">
        <v>16</v>
      </c>
      <c r="E1244" t="s">
        <v>914</v>
      </c>
      <c r="F1244" t="s">
        <v>915</v>
      </c>
      <c r="G1244" t="s">
        <v>2535</v>
      </c>
      <c r="H1244" t="s">
        <v>2536</v>
      </c>
      <c r="I1244" s="2">
        <v>45699</v>
      </c>
      <c r="J1244" s="3">
        <v>167574.38</v>
      </c>
      <c r="K1244" t="s">
        <v>8</v>
      </c>
      <c r="L1244" s="11">
        <f t="shared" si="38"/>
        <v>33669.080388177856</v>
      </c>
      <c r="M1244" s="3">
        <v>33673.14</v>
      </c>
      <c r="N1244" t="s">
        <v>31</v>
      </c>
      <c r="O1244" s="2">
        <v>45759</v>
      </c>
      <c r="P1244" t="s">
        <v>9</v>
      </c>
      <c r="Q1244" s="4">
        <v>-12</v>
      </c>
      <c r="R1244" s="4" t="str">
        <f t="shared" si="39"/>
        <v>NON SCADUTO</v>
      </c>
    </row>
    <row r="1245" spans="1:18" x14ac:dyDescent="0.2">
      <c r="A1245" t="s">
        <v>0</v>
      </c>
      <c r="B1245" t="s">
        <v>1</v>
      </c>
      <c r="C1245" t="s">
        <v>912</v>
      </c>
      <c r="D1245" t="s">
        <v>16</v>
      </c>
      <c r="E1245" t="s">
        <v>914</v>
      </c>
      <c r="F1245" t="s">
        <v>915</v>
      </c>
      <c r="G1245" t="s">
        <v>2537</v>
      </c>
      <c r="H1245" t="s">
        <v>2538</v>
      </c>
      <c r="I1245" s="2">
        <v>45695</v>
      </c>
      <c r="J1245" s="3">
        <v>201781.92</v>
      </c>
      <c r="K1245" t="s">
        <v>8</v>
      </c>
      <c r="L1245" s="11">
        <f t="shared" si="38"/>
        <v>40542.066665327198</v>
      </c>
      <c r="M1245" s="3">
        <v>40547.769999999997</v>
      </c>
      <c r="N1245" t="s">
        <v>31</v>
      </c>
      <c r="O1245" s="2">
        <v>45755</v>
      </c>
      <c r="P1245" t="s">
        <v>9</v>
      </c>
      <c r="Q1245" s="4">
        <v>-8</v>
      </c>
      <c r="R1245" s="4" t="str">
        <f t="shared" si="39"/>
        <v>NON SCADUTO</v>
      </c>
    </row>
    <row r="1246" spans="1:18" x14ac:dyDescent="0.2">
      <c r="A1246" t="s">
        <v>0</v>
      </c>
      <c r="B1246" t="s">
        <v>1</v>
      </c>
      <c r="C1246" t="s">
        <v>912</v>
      </c>
      <c r="D1246" t="s">
        <v>16</v>
      </c>
      <c r="E1246" t="s">
        <v>914</v>
      </c>
      <c r="F1246" t="s">
        <v>915</v>
      </c>
      <c r="G1246" t="s">
        <v>2539</v>
      </c>
      <c r="H1246" t="s">
        <v>2540</v>
      </c>
      <c r="I1246" s="2">
        <v>45694</v>
      </c>
      <c r="J1246" s="3">
        <v>258.58</v>
      </c>
      <c r="K1246" t="s">
        <v>8</v>
      </c>
      <c r="L1246" s="11">
        <f t="shared" si="38"/>
        <v>51.953949086817623</v>
      </c>
      <c r="M1246" s="3">
        <v>51.96</v>
      </c>
      <c r="N1246" t="s">
        <v>31</v>
      </c>
      <c r="O1246" s="2">
        <v>45754</v>
      </c>
      <c r="P1246" t="s">
        <v>9</v>
      </c>
      <c r="Q1246" s="4">
        <v>-7</v>
      </c>
      <c r="R1246" s="4" t="str">
        <f t="shared" si="39"/>
        <v>NON SCADUTO</v>
      </c>
    </row>
    <row r="1247" spans="1:18" x14ac:dyDescent="0.2">
      <c r="A1247" t="s">
        <v>0</v>
      </c>
      <c r="B1247" t="s">
        <v>1</v>
      </c>
      <c r="C1247" t="s">
        <v>912</v>
      </c>
      <c r="D1247" t="s">
        <v>16</v>
      </c>
      <c r="E1247" t="s">
        <v>914</v>
      </c>
      <c r="F1247" t="s">
        <v>915</v>
      </c>
      <c r="G1247" t="s">
        <v>2541</v>
      </c>
      <c r="H1247" t="s">
        <v>2542</v>
      </c>
      <c r="I1247" s="2">
        <v>45694</v>
      </c>
      <c r="J1247" s="3">
        <v>44.04</v>
      </c>
      <c r="K1247" t="s">
        <v>8</v>
      </c>
      <c r="L1247" s="11">
        <f t="shared" si="38"/>
        <v>8.8485262502260351</v>
      </c>
      <c r="M1247" s="3">
        <v>8.85</v>
      </c>
      <c r="N1247" t="s">
        <v>31</v>
      </c>
      <c r="O1247" s="2">
        <v>45754</v>
      </c>
      <c r="P1247" t="s">
        <v>9</v>
      </c>
      <c r="Q1247" s="4">
        <v>-7</v>
      </c>
      <c r="R1247" s="4" t="str">
        <f t="shared" si="39"/>
        <v>NON SCADUTO</v>
      </c>
    </row>
    <row r="1248" spans="1:18" x14ac:dyDescent="0.2">
      <c r="A1248" t="s">
        <v>0</v>
      </c>
      <c r="B1248" t="s">
        <v>1</v>
      </c>
      <c r="C1248" t="s">
        <v>912</v>
      </c>
      <c r="D1248" t="s">
        <v>16</v>
      </c>
      <c r="E1248" t="s">
        <v>914</v>
      </c>
      <c r="F1248" t="s">
        <v>915</v>
      </c>
      <c r="G1248" t="s">
        <v>2543</v>
      </c>
      <c r="H1248" t="s">
        <v>2544</v>
      </c>
      <c r="I1248" s="2">
        <v>45694</v>
      </c>
      <c r="J1248" s="3">
        <v>5.77</v>
      </c>
      <c r="K1248" t="s">
        <v>8</v>
      </c>
      <c r="L1248" s="11">
        <f t="shared" si="38"/>
        <v>1.1593096381426935</v>
      </c>
      <c r="M1248" s="3">
        <v>1.1599999999999999</v>
      </c>
      <c r="N1248" t="s">
        <v>31</v>
      </c>
      <c r="O1248" s="2">
        <v>45754</v>
      </c>
      <c r="P1248" t="s">
        <v>9</v>
      </c>
      <c r="Q1248" s="4">
        <v>-7</v>
      </c>
      <c r="R1248" s="4" t="str">
        <f t="shared" si="39"/>
        <v>NON SCADUTO</v>
      </c>
    </row>
    <row r="1249" spans="1:18" x14ac:dyDescent="0.2">
      <c r="A1249" t="s">
        <v>0</v>
      </c>
      <c r="B1249" t="s">
        <v>1</v>
      </c>
      <c r="C1249" t="s">
        <v>912</v>
      </c>
      <c r="D1249" t="s">
        <v>16</v>
      </c>
      <c r="E1249" t="s">
        <v>914</v>
      </c>
      <c r="F1249" t="s">
        <v>915</v>
      </c>
      <c r="G1249" t="s">
        <v>2545</v>
      </c>
      <c r="H1249" t="s">
        <v>2546</v>
      </c>
      <c r="I1249" s="2">
        <v>45694</v>
      </c>
      <c r="J1249" s="3">
        <v>123686.92</v>
      </c>
      <c r="K1249" t="s">
        <v>8</v>
      </c>
      <c r="L1249" s="11">
        <f t="shared" si="38"/>
        <v>24851.202507484279</v>
      </c>
      <c r="M1249" s="3">
        <v>24853.7</v>
      </c>
      <c r="N1249" t="s">
        <v>31</v>
      </c>
      <c r="O1249" s="2">
        <v>45754</v>
      </c>
      <c r="P1249" t="s">
        <v>9</v>
      </c>
      <c r="Q1249" s="4">
        <v>-7</v>
      </c>
      <c r="R1249" s="4" t="str">
        <f t="shared" si="39"/>
        <v>NON SCADUTO</v>
      </c>
    </row>
    <row r="1250" spans="1:18" x14ac:dyDescent="0.2">
      <c r="A1250" t="s">
        <v>0</v>
      </c>
      <c r="B1250" t="s">
        <v>1</v>
      </c>
      <c r="C1250" t="s">
        <v>912</v>
      </c>
      <c r="D1250" t="s">
        <v>16</v>
      </c>
      <c r="E1250" t="s">
        <v>914</v>
      </c>
      <c r="F1250" t="s">
        <v>915</v>
      </c>
      <c r="G1250" t="s">
        <v>2547</v>
      </c>
      <c r="H1250" t="s">
        <v>2548</v>
      </c>
      <c r="I1250" s="2">
        <v>45694</v>
      </c>
      <c r="J1250" s="3">
        <v>164362.26999999999</v>
      </c>
      <c r="K1250" t="s">
        <v>8</v>
      </c>
      <c r="L1250" s="11">
        <f t="shared" si="38"/>
        <v>33023.702557714329</v>
      </c>
      <c r="M1250" s="3">
        <v>33027.019999999997</v>
      </c>
      <c r="N1250" t="s">
        <v>31</v>
      </c>
      <c r="O1250" s="2">
        <v>45754</v>
      </c>
      <c r="P1250" t="s">
        <v>9</v>
      </c>
      <c r="Q1250" s="4">
        <v>-7</v>
      </c>
      <c r="R1250" s="4" t="str">
        <f t="shared" si="39"/>
        <v>NON SCADUTO</v>
      </c>
    </row>
    <row r="1251" spans="1:18" x14ac:dyDescent="0.2">
      <c r="A1251" t="s">
        <v>0</v>
      </c>
      <c r="B1251" t="s">
        <v>1</v>
      </c>
      <c r="C1251" t="s">
        <v>912</v>
      </c>
      <c r="D1251" t="s">
        <v>16</v>
      </c>
      <c r="E1251" t="s">
        <v>914</v>
      </c>
      <c r="F1251" t="s">
        <v>915</v>
      </c>
      <c r="G1251" t="s">
        <v>2549</v>
      </c>
      <c r="H1251" t="s">
        <v>2550</v>
      </c>
      <c r="I1251" s="2">
        <v>45694</v>
      </c>
      <c r="J1251" s="3">
        <v>232100.06</v>
      </c>
      <c r="K1251" t="s">
        <v>8</v>
      </c>
      <c r="L1251" s="11">
        <f t="shared" si="38"/>
        <v>46633.593859878238</v>
      </c>
      <c r="M1251" s="3">
        <v>46638.28</v>
      </c>
      <c r="N1251" t="s">
        <v>31</v>
      </c>
      <c r="O1251" s="2">
        <v>45754</v>
      </c>
      <c r="P1251" t="s">
        <v>9</v>
      </c>
      <c r="Q1251" s="4">
        <v>-7</v>
      </c>
      <c r="R1251" s="4" t="str">
        <f t="shared" si="39"/>
        <v>NON SCADUTO</v>
      </c>
    </row>
    <row r="1252" spans="1:18" x14ac:dyDescent="0.2">
      <c r="A1252" t="s">
        <v>0</v>
      </c>
      <c r="B1252" t="s">
        <v>1</v>
      </c>
      <c r="C1252" t="s">
        <v>912</v>
      </c>
      <c r="D1252" t="s">
        <v>16</v>
      </c>
      <c r="E1252" t="s">
        <v>914</v>
      </c>
      <c r="F1252" t="s">
        <v>915</v>
      </c>
      <c r="G1252" t="s">
        <v>2551</v>
      </c>
      <c r="H1252" t="s">
        <v>2552</v>
      </c>
      <c r="I1252" s="2">
        <v>45693</v>
      </c>
      <c r="J1252" s="3">
        <v>70511.87</v>
      </c>
      <c r="K1252" t="s">
        <v>8</v>
      </c>
      <c r="L1252" s="11">
        <f t="shared" si="38"/>
        <v>14167.260051033732</v>
      </c>
      <c r="M1252" s="3">
        <v>14167.83</v>
      </c>
      <c r="N1252" t="s">
        <v>31</v>
      </c>
      <c r="O1252" s="2">
        <v>45753</v>
      </c>
      <c r="P1252" t="s">
        <v>9</v>
      </c>
      <c r="Q1252" s="4">
        <v>-6</v>
      </c>
      <c r="R1252" s="4" t="str">
        <f t="shared" si="39"/>
        <v>NON SCADUTO</v>
      </c>
    </row>
    <row r="1253" spans="1:18" x14ac:dyDescent="0.2">
      <c r="A1253" t="s">
        <v>0</v>
      </c>
      <c r="B1253" t="s">
        <v>1</v>
      </c>
      <c r="C1253" t="s">
        <v>912</v>
      </c>
      <c r="D1253" t="s">
        <v>16</v>
      </c>
      <c r="E1253" t="s">
        <v>914</v>
      </c>
      <c r="F1253" t="s">
        <v>915</v>
      </c>
      <c r="G1253" t="s">
        <v>2553</v>
      </c>
      <c r="H1253" t="s">
        <v>2554</v>
      </c>
      <c r="I1253" s="2">
        <v>45693</v>
      </c>
      <c r="J1253" s="3">
        <v>196323.38</v>
      </c>
      <c r="K1253" t="s">
        <v>8</v>
      </c>
      <c r="L1253" s="11">
        <f t="shared" si="38"/>
        <v>39445.335637218464</v>
      </c>
      <c r="M1253" s="3">
        <v>39446.92</v>
      </c>
      <c r="N1253" t="s">
        <v>31</v>
      </c>
      <c r="O1253" s="2">
        <v>45753</v>
      </c>
      <c r="P1253" t="s">
        <v>9</v>
      </c>
      <c r="Q1253" s="4">
        <v>-6</v>
      </c>
      <c r="R1253" s="4" t="str">
        <f t="shared" si="39"/>
        <v>NON SCADUTO</v>
      </c>
    </row>
    <row r="1254" spans="1:18" x14ac:dyDescent="0.2">
      <c r="A1254" t="s">
        <v>0</v>
      </c>
      <c r="B1254" t="s">
        <v>1</v>
      </c>
      <c r="C1254" t="s">
        <v>912</v>
      </c>
      <c r="D1254" t="s">
        <v>16</v>
      </c>
      <c r="E1254" t="s">
        <v>914</v>
      </c>
      <c r="F1254" t="s">
        <v>915</v>
      </c>
      <c r="G1254" t="s">
        <v>2555</v>
      </c>
      <c r="H1254" t="s">
        <v>2556</v>
      </c>
      <c r="I1254" s="2">
        <v>45693</v>
      </c>
      <c r="J1254" s="3">
        <v>16555.060000000001</v>
      </c>
      <c r="K1254" t="s">
        <v>8</v>
      </c>
      <c r="L1254" s="11">
        <f t="shared" si="38"/>
        <v>3326.2462076309498</v>
      </c>
      <c r="M1254" s="3">
        <v>3326.38</v>
      </c>
      <c r="N1254" t="s">
        <v>31</v>
      </c>
      <c r="O1254" s="2">
        <v>45753</v>
      </c>
      <c r="P1254" t="s">
        <v>9</v>
      </c>
      <c r="Q1254" s="4">
        <v>-6</v>
      </c>
      <c r="R1254" s="4" t="str">
        <f t="shared" si="39"/>
        <v>NON SCADUTO</v>
      </c>
    </row>
    <row r="1255" spans="1:18" x14ac:dyDescent="0.2">
      <c r="A1255" t="s">
        <v>0</v>
      </c>
      <c r="B1255" t="s">
        <v>1</v>
      </c>
      <c r="C1255" t="s">
        <v>912</v>
      </c>
      <c r="D1255" t="s">
        <v>16</v>
      </c>
      <c r="E1255" t="s">
        <v>914</v>
      </c>
      <c r="F1255" t="s">
        <v>915</v>
      </c>
      <c r="G1255" t="s">
        <v>2557</v>
      </c>
      <c r="H1255" t="s">
        <v>2558</v>
      </c>
      <c r="I1255" s="2">
        <v>45693</v>
      </c>
      <c r="J1255" s="3">
        <v>109327.41</v>
      </c>
      <c r="K1255" t="s">
        <v>8</v>
      </c>
      <c r="L1255" s="11">
        <f t="shared" si="38"/>
        <v>21966.086676980573</v>
      </c>
      <c r="M1255" s="3">
        <v>21966.97</v>
      </c>
      <c r="N1255" t="s">
        <v>31</v>
      </c>
      <c r="O1255" s="2">
        <v>45753</v>
      </c>
      <c r="P1255" t="s">
        <v>9</v>
      </c>
      <c r="Q1255" s="4">
        <v>-6</v>
      </c>
      <c r="R1255" s="4" t="str">
        <f t="shared" si="39"/>
        <v>NON SCADUTO</v>
      </c>
    </row>
    <row r="1256" spans="1:18" x14ac:dyDescent="0.2">
      <c r="A1256" t="s">
        <v>0</v>
      </c>
      <c r="B1256" t="s">
        <v>1</v>
      </c>
      <c r="C1256" t="s">
        <v>912</v>
      </c>
      <c r="D1256" t="s">
        <v>16</v>
      </c>
      <c r="E1256" t="s">
        <v>914</v>
      </c>
      <c r="F1256" t="s">
        <v>915</v>
      </c>
      <c r="G1256" t="s">
        <v>2559</v>
      </c>
      <c r="H1256" t="s">
        <v>2560</v>
      </c>
      <c r="I1256" s="2">
        <v>45693</v>
      </c>
      <c r="J1256" s="3">
        <v>110687.75</v>
      </c>
      <c r="K1256" t="s">
        <v>8</v>
      </c>
      <c r="L1256" s="11">
        <f t="shared" si="38"/>
        <v>22239.406481686121</v>
      </c>
      <c r="M1256" s="3">
        <v>22240.3</v>
      </c>
      <c r="N1256" t="s">
        <v>31</v>
      </c>
      <c r="O1256" s="2">
        <v>45753</v>
      </c>
      <c r="P1256" t="s">
        <v>9</v>
      </c>
      <c r="Q1256" s="4">
        <v>-6</v>
      </c>
      <c r="R1256" s="4" t="str">
        <f t="shared" si="39"/>
        <v>NON SCADUTO</v>
      </c>
    </row>
    <row r="1257" spans="1:18" x14ac:dyDescent="0.2">
      <c r="A1257" t="s">
        <v>0</v>
      </c>
      <c r="B1257" t="s">
        <v>1</v>
      </c>
      <c r="C1257" t="s">
        <v>897</v>
      </c>
      <c r="D1257" t="s">
        <v>16</v>
      </c>
      <c r="E1257" t="s">
        <v>914</v>
      </c>
      <c r="F1257" t="s">
        <v>915</v>
      </c>
      <c r="G1257" t="s">
        <v>2561</v>
      </c>
      <c r="H1257" t="s">
        <v>2562</v>
      </c>
      <c r="I1257" s="2">
        <v>45716</v>
      </c>
      <c r="J1257" s="3">
        <v>2986.38</v>
      </c>
      <c r="K1257" t="s">
        <v>8</v>
      </c>
      <c r="L1257" s="11">
        <f t="shared" si="38"/>
        <v>600.02411042575</v>
      </c>
      <c r="M1257" s="3">
        <v>600</v>
      </c>
      <c r="N1257" t="s">
        <v>31</v>
      </c>
      <c r="O1257" s="2">
        <v>45716</v>
      </c>
      <c r="P1257" t="s">
        <v>9</v>
      </c>
      <c r="Q1257" s="4">
        <v>31</v>
      </c>
      <c r="R1257" s="4" t="str">
        <f t="shared" si="39"/>
        <v>0-60 DAYS</v>
      </c>
    </row>
    <row r="1258" spans="1:18" x14ac:dyDescent="0.2">
      <c r="A1258" t="s">
        <v>0</v>
      </c>
      <c r="B1258" t="s">
        <v>1</v>
      </c>
      <c r="C1258" t="s">
        <v>897</v>
      </c>
      <c r="D1258" t="s">
        <v>16</v>
      </c>
      <c r="E1258" t="s">
        <v>914</v>
      </c>
      <c r="F1258" t="s">
        <v>915</v>
      </c>
      <c r="G1258" t="s">
        <v>2563</v>
      </c>
      <c r="H1258" t="s">
        <v>2564</v>
      </c>
      <c r="I1258" s="2">
        <v>45716</v>
      </c>
      <c r="J1258" s="3">
        <v>1493.19</v>
      </c>
      <c r="K1258" t="s">
        <v>8</v>
      </c>
      <c r="L1258" s="11">
        <f t="shared" si="38"/>
        <v>300.012055212875</v>
      </c>
      <c r="M1258" s="3">
        <v>300</v>
      </c>
      <c r="N1258" t="s">
        <v>31</v>
      </c>
      <c r="O1258" s="2">
        <v>45716</v>
      </c>
      <c r="P1258" t="s">
        <v>9</v>
      </c>
      <c r="Q1258" s="4">
        <v>31</v>
      </c>
      <c r="R1258" s="4" t="str">
        <f t="shared" si="39"/>
        <v>0-60 DAYS</v>
      </c>
    </row>
    <row r="1259" spans="1:18" x14ac:dyDescent="0.2">
      <c r="A1259" t="s">
        <v>0</v>
      </c>
      <c r="B1259" t="s">
        <v>1</v>
      </c>
      <c r="C1259" t="s">
        <v>897</v>
      </c>
      <c r="D1259" t="s">
        <v>16</v>
      </c>
      <c r="E1259" t="s">
        <v>914</v>
      </c>
      <c r="F1259" t="s">
        <v>915</v>
      </c>
      <c r="G1259" t="s">
        <v>2565</v>
      </c>
      <c r="H1259" t="s">
        <v>2566</v>
      </c>
      <c r="I1259" s="2">
        <v>45716</v>
      </c>
      <c r="J1259" s="3">
        <v>2239.79</v>
      </c>
      <c r="K1259" t="s">
        <v>8</v>
      </c>
      <c r="L1259" s="11">
        <f t="shared" si="38"/>
        <v>450.01908742038535</v>
      </c>
      <c r="M1259" s="3">
        <v>450</v>
      </c>
      <c r="N1259" t="s">
        <v>31</v>
      </c>
      <c r="O1259" s="2">
        <v>45716</v>
      </c>
      <c r="P1259" t="s">
        <v>9</v>
      </c>
      <c r="Q1259" s="4">
        <v>31</v>
      </c>
      <c r="R1259" s="4" t="str">
        <f t="shared" si="39"/>
        <v>0-60 DAYS</v>
      </c>
    </row>
    <row r="1260" spans="1:18" x14ac:dyDescent="0.2">
      <c r="A1260" t="s">
        <v>0</v>
      </c>
      <c r="B1260" t="s">
        <v>1</v>
      </c>
      <c r="C1260" t="s">
        <v>912</v>
      </c>
      <c r="D1260" t="s">
        <v>672</v>
      </c>
      <c r="E1260" t="s">
        <v>914</v>
      </c>
      <c r="F1260" t="s">
        <v>915</v>
      </c>
      <c r="G1260" t="s">
        <v>2567</v>
      </c>
      <c r="H1260" t="s">
        <v>2568</v>
      </c>
      <c r="I1260" s="2">
        <v>45575</v>
      </c>
      <c r="J1260" s="3">
        <v>116095.19</v>
      </c>
      <c r="K1260" t="s">
        <v>8</v>
      </c>
      <c r="L1260" s="11">
        <f t="shared" si="38"/>
        <v>23325.870486829681</v>
      </c>
      <c r="M1260" s="3">
        <v>23329.62</v>
      </c>
      <c r="N1260" t="s">
        <v>31</v>
      </c>
      <c r="O1260" s="2">
        <v>45635</v>
      </c>
      <c r="P1260" t="s">
        <v>9</v>
      </c>
      <c r="Q1260" s="4">
        <v>112</v>
      </c>
      <c r="R1260" s="4" t="str">
        <f t="shared" si="39"/>
        <v>91-120 DAYS</v>
      </c>
    </row>
    <row r="1261" spans="1:18" x14ac:dyDescent="0.2">
      <c r="A1261" t="s">
        <v>0</v>
      </c>
      <c r="B1261" t="s">
        <v>1</v>
      </c>
      <c r="C1261" t="s">
        <v>912</v>
      </c>
      <c r="D1261" t="s">
        <v>672</v>
      </c>
      <c r="E1261" t="s">
        <v>914</v>
      </c>
      <c r="F1261" t="s">
        <v>915</v>
      </c>
      <c r="G1261" t="s">
        <v>2569</v>
      </c>
      <c r="H1261" t="s">
        <v>2570</v>
      </c>
      <c r="I1261" s="2">
        <v>45573</v>
      </c>
      <c r="J1261" s="3">
        <v>191225.55</v>
      </c>
      <c r="K1261" t="s">
        <v>8</v>
      </c>
      <c r="L1261" s="11">
        <f t="shared" si="38"/>
        <v>38421.078539711874</v>
      </c>
      <c r="M1261" s="3">
        <v>38421.85</v>
      </c>
      <c r="N1261" t="s">
        <v>31</v>
      </c>
      <c r="O1261" s="2">
        <v>45633</v>
      </c>
      <c r="P1261" t="s">
        <v>9</v>
      </c>
      <c r="Q1261" s="4">
        <v>114</v>
      </c>
      <c r="R1261" s="4" t="str">
        <f t="shared" si="39"/>
        <v>91-120 DAYS</v>
      </c>
    </row>
    <row r="1262" spans="1:18" x14ac:dyDescent="0.2">
      <c r="A1262" t="s">
        <v>0</v>
      </c>
      <c r="B1262" t="s">
        <v>1</v>
      </c>
      <c r="C1262" t="s">
        <v>912</v>
      </c>
      <c r="D1262" t="s">
        <v>672</v>
      </c>
      <c r="E1262" t="s">
        <v>914</v>
      </c>
      <c r="F1262" t="s">
        <v>915</v>
      </c>
      <c r="G1262" t="s">
        <v>2571</v>
      </c>
      <c r="H1262" t="s">
        <v>2572</v>
      </c>
      <c r="I1262" s="2">
        <v>45573</v>
      </c>
      <c r="J1262" s="3">
        <v>188209.09</v>
      </c>
      <c r="K1262" t="s">
        <v>8</v>
      </c>
      <c r="L1262" s="11">
        <f t="shared" si="38"/>
        <v>37815.010749231478</v>
      </c>
      <c r="M1262" s="3">
        <v>37815.769999999997</v>
      </c>
      <c r="N1262" t="s">
        <v>31</v>
      </c>
      <c r="O1262" s="2">
        <v>45633</v>
      </c>
      <c r="P1262" t="s">
        <v>9</v>
      </c>
      <c r="Q1262" s="4">
        <v>114</v>
      </c>
      <c r="R1262" s="4" t="str">
        <f t="shared" si="39"/>
        <v>91-120 DAYS</v>
      </c>
    </row>
    <row r="1263" spans="1:18" x14ac:dyDescent="0.2">
      <c r="A1263" t="s">
        <v>0</v>
      </c>
      <c r="B1263" t="s">
        <v>1</v>
      </c>
      <c r="C1263" t="s">
        <v>912</v>
      </c>
      <c r="D1263" t="s">
        <v>672</v>
      </c>
      <c r="E1263" t="s">
        <v>914</v>
      </c>
      <c r="F1263" t="s">
        <v>915</v>
      </c>
      <c r="G1263" t="s">
        <v>2573</v>
      </c>
      <c r="H1263" t="s">
        <v>2574</v>
      </c>
      <c r="I1263" s="2">
        <v>45573</v>
      </c>
      <c r="J1263" s="3">
        <v>107697.05</v>
      </c>
      <c r="K1263" t="s">
        <v>8</v>
      </c>
      <c r="L1263" s="11">
        <f t="shared" si="38"/>
        <v>21638.514395933376</v>
      </c>
      <c r="M1263" s="3">
        <v>21638.95</v>
      </c>
      <c r="N1263" t="s">
        <v>31</v>
      </c>
      <c r="O1263" s="2">
        <v>45633</v>
      </c>
      <c r="P1263" t="s">
        <v>9</v>
      </c>
      <c r="Q1263" s="4">
        <v>114</v>
      </c>
      <c r="R1263" s="4" t="str">
        <f t="shared" si="39"/>
        <v>91-120 DAYS</v>
      </c>
    </row>
    <row r="1264" spans="1:18" x14ac:dyDescent="0.2">
      <c r="A1264" t="s">
        <v>0</v>
      </c>
      <c r="B1264" t="s">
        <v>1</v>
      </c>
      <c r="C1264" t="s">
        <v>912</v>
      </c>
      <c r="D1264" t="s">
        <v>672</v>
      </c>
      <c r="E1264" t="s">
        <v>914</v>
      </c>
      <c r="F1264" t="s">
        <v>915</v>
      </c>
      <c r="G1264" t="s">
        <v>2575</v>
      </c>
      <c r="H1264" t="s">
        <v>2576</v>
      </c>
      <c r="I1264" s="2">
        <v>45567</v>
      </c>
      <c r="J1264" s="3">
        <v>109767.34</v>
      </c>
      <c r="K1264" t="s">
        <v>8</v>
      </c>
      <c r="L1264" s="11">
        <f t="shared" si="38"/>
        <v>22054.477506981977</v>
      </c>
      <c r="M1264" s="3">
        <v>22060.240000000002</v>
      </c>
      <c r="N1264" t="s">
        <v>31</v>
      </c>
      <c r="O1264" s="2">
        <v>45627</v>
      </c>
      <c r="P1264" t="s">
        <v>9</v>
      </c>
      <c r="Q1264" s="4">
        <v>120</v>
      </c>
      <c r="R1264" s="4" t="str">
        <f t="shared" si="39"/>
        <v>91-120 DAYS</v>
      </c>
    </row>
    <row r="1265" spans="1:18" x14ac:dyDescent="0.2">
      <c r="A1265" t="s">
        <v>0</v>
      </c>
      <c r="B1265" t="s">
        <v>1</v>
      </c>
      <c r="C1265" t="s">
        <v>912</v>
      </c>
      <c r="D1265" t="s">
        <v>672</v>
      </c>
      <c r="E1265" t="s">
        <v>914</v>
      </c>
      <c r="F1265" t="s">
        <v>915</v>
      </c>
      <c r="G1265" t="s">
        <v>2577</v>
      </c>
      <c r="H1265" t="s">
        <v>2578</v>
      </c>
      <c r="I1265" s="2">
        <v>45567</v>
      </c>
      <c r="J1265" s="3">
        <v>175391.08</v>
      </c>
      <c r="K1265" t="s">
        <v>8</v>
      </c>
      <c r="L1265" s="11">
        <f t="shared" si="38"/>
        <v>35239.613429507139</v>
      </c>
      <c r="M1265" s="3">
        <v>35248.82</v>
      </c>
      <c r="N1265" t="s">
        <v>31</v>
      </c>
      <c r="O1265" s="2">
        <v>45627</v>
      </c>
      <c r="P1265" t="s">
        <v>9</v>
      </c>
      <c r="Q1265" s="4">
        <v>120</v>
      </c>
      <c r="R1265" s="4" t="str">
        <f t="shared" si="39"/>
        <v>91-120 DAYS</v>
      </c>
    </row>
    <row r="1266" spans="1:18" x14ac:dyDescent="0.2">
      <c r="A1266" t="s">
        <v>0</v>
      </c>
      <c r="B1266" t="s">
        <v>1</v>
      </c>
      <c r="C1266" t="s">
        <v>912</v>
      </c>
      <c r="D1266" t="s">
        <v>672</v>
      </c>
      <c r="E1266" t="s">
        <v>914</v>
      </c>
      <c r="F1266" t="s">
        <v>915</v>
      </c>
      <c r="G1266" t="s">
        <v>2579</v>
      </c>
      <c r="H1266" t="s">
        <v>2580</v>
      </c>
      <c r="I1266" s="2">
        <v>45567</v>
      </c>
      <c r="J1266" s="3">
        <v>143159.69</v>
      </c>
      <c r="K1266" t="s">
        <v>8</v>
      </c>
      <c r="L1266" s="11">
        <f t="shared" si="38"/>
        <v>28763.675634405579</v>
      </c>
      <c r="M1266" s="3">
        <v>28771.19</v>
      </c>
      <c r="N1266" t="s">
        <v>31</v>
      </c>
      <c r="O1266" s="2">
        <v>45627</v>
      </c>
      <c r="P1266" t="s">
        <v>9</v>
      </c>
      <c r="Q1266" s="4">
        <v>120</v>
      </c>
      <c r="R1266" s="4" t="str">
        <f t="shared" si="39"/>
        <v>91-120 DAYS</v>
      </c>
    </row>
    <row r="1267" spans="1:18" x14ac:dyDescent="0.2">
      <c r="A1267" t="s">
        <v>0</v>
      </c>
      <c r="B1267" t="s">
        <v>1</v>
      </c>
      <c r="C1267" t="s">
        <v>912</v>
      </c>
      <c r="D1267" t="s">
        <v>672</v>
      </c>
      <c r="E1267" t="s">
        <v>914</v>
      </c>
      <c r="F1267" t="s">
        <v>915</v>
      </c>
      <c r="G1267" t="s">
        <v>2581</v>
      </c>
      <c r="H1267" t="s">
        <v>2582</v>
      </c>
      <c r="I1267" s="2">
        <v>45567</v>
      </c>
      <c r="J1267" s="3">
        <v>128644.33</v>
      </c>
      <c r="K1267" t="s">
        <v>8</v>
      </c>
      <c r="L1267" s="11">
        <f t="shared" si="38"/>
        <v>25847.246388459142</v>
      </c>
      <c r="M1267" s="3">
        <v>25854</v>
      </c>
      <c r="N1267" t="s">
        <v>31</v>
      </c>
      <c r="O1267" s="2">
        <v>45627</v>
      </c>
      <c r="P1267" t="s">
        <v>9</v>
      </c>
      <c r="Q1267" s="4">
        <v>120</v>
      </c>
      <c r="R1267" s="4" t="str">
        <f t="shared" si="39"/>
        <v>91-120 DAYS</v>
      </c>
    </row>
    <row r="1268" spans="1:18" x14ac:dyDescent="0.2">
      <c r="A1268" t="s">
        <v>0</v>
      </c>
      <c r="B1268" t="s">
        <v>1</v>
      </c>
      <c r="C1268" t="s">
        <v>912</v>
      </c>
      <c r="D1268" t="s">
        <v>672</v>
      </c>
      <c r="E1268" t="s">
        <v>914</v>
      </c>
      <c r="F1268" t="s">
        <v>915</v>
      </c>
      <c r="G1268" t="s">
        <v>2583</v>
      </c>
      <c r="H1268" t="s">
        <v>2584</v>
      </c>
      <c r="I1268" s="2">
        <v>45566</v>
      </c>
      <c r="J1268" s="3">
        <v>5857.87</v>
      </c>
      <c r="K1268" t="s">
        <v>8</v>
      </c>
      <c r="L1268" s="11">
        <f t="shared" si="38"/>
        <v>1176.9644973980833</v>
      </c>
      <c r="M1268" s="3">
        <v>1177.32</v>
      </c>
      <c r="N1268" t="s">
        <v>31</v>
      </c>
      <c r="O1268" s="2">
        <v>45626</v>
      </c>
      <c r="P1268" t="s">
        <v>9</v>
      </c>
      <c r="Q1268" s="4">
        <v>121</v>
      </c>
      <c r="R1268" s="4" t="str">
        <f t="shared" si="39"/>
        <v xml:space="preserve"> 121-365 DAYS</v>
      </c>
    </row>
    <row r="1269" spans="1:18" x14ac:dyDescent="0.2">
      <c r="A1269" t="s">
        <v>0</v>
      </c>
      <c r="B1269" t="s">
        <v>1</v>
      </c>
      <c r="C1269" t="s">
        <v>912</v>
      </c>
      <c r="D1269" t="s">
        <v>672</v>
      </c>
      <c r="E1269" t="s">
        <v>914</v>
      </c>
      <c r="F1269" t="s">
        <v>915</v>
      </c>
      <c r="G1269" t="s">
        <v>2585</v>
      </c>
      <c r="H1269" t="s">
        <v>2586</v>
      </c>
      <c r="I1269" s="2">
        <v>45566</v>
      </c>
      <c r="J1269" s="3">
        <v>135517.23000000001</v>
      </c>
      <c r="K1269" t="s">
        <v>8</v>
      </c>
      <c r="L1269" s="11">
        <f t="shared" si="38"/>
        <v>27228.150931265198</v>
      </c>
      <c r="M1269" s="3">
        <v>27236.36</v>
      </c>
      <c r="N1269" t="s">
        <v>31</v>
      </c>
      <c r="O1269" s="2">
        <v>45626</v>
      </c>
      <c r="P1269" t="s">
        <v>9</v>
      </c>
      <c r="Q1269" s="4">
        <v>121</v>
      </c>
      <c r="R1269" s="4" t="str">
        <f t="shared" si="39"/>
        <v xml:space="preserve"> 121-365 DAYS</v>
      </c>
    </row>
    <row r="1270" spans="1:18" x14ac:dyDescent="0.2">
      <c r="A1270" t="s">
        <v>0</v>
      </c>
      <c r="B1270" t="s">
        <v>1</v>
      </c>
      <c r="C1270" t="s">
        <v>912</v>
      </c>
      <c r="D1270" t="s">
        <v>672</v>
      </c>
      <c r="E1270" t="s">
        <v>914</v>
      </c>
      <c r="F1270" t="s">
        <v>915</v>
      </c>
      <c r="G1270" t="s">
        <v>2587</v>
      </c>
      <c r="H1270" t="s">
        <v>2588</v>
      </c>
      <c r="I1270" s="2">
        <v>45566</v>
      </c>
      <c r="J1270" s="3">
        <v>96986.880000000005</v>
      </c>
      <c r="K1270" t="s">
        <v>8</v>
      </c>
      <c r="L1270" s="11">
        <f t="shared" si="38"/>
        <v>19486.624741315223</v>
      </c>
      <c r="M1270" s="3">
        <v>19492.5</v>
      </c>
      <c r="N1270" t="s">
        <v>31</v>
      </c>
      <c r="O1270" s="2">
        <v>45626</v>
      </c>
      <c r="P1270" t="s">
        <v>9</v>
      </c>
      <c r="Q1270" s="4">
        <v>121</v>
      </c>
      <c r="R1270" s="4" t="str">
        <f t="shared" si="39"/>
        <v xml:space="preserve"> 121-365 DAYS</v>
      </c>
    </row>
    <row r="1271" spans="1:18" x14ac:dyDescent="0.2">
      <c r="A1271" t="s">
        <v>0</v>
      </c>
      <c r="B1271" t="s">
        <v>1</v>
      </c>
      <c r="C1271" t="s">
        <v>912</v>
      </c>
      <c r="D1271" t="s">
        <v>672</v>
      </c>
      <c r="E1271" t="s">
        <v>914</v>
      </c>
      <c r="F1271" t="s">
        <v>915</v>
      </c>
      <c r="G1271" t="s">
        <v>2589</v>
      </c>
      <c r="H1271" t="s">
        <v>2590</v>
      </c>
      <c r="I1271" s="2">
        <v>45566</v>
      </c>
      <c r="J1271" s="3">
        <v>299.43</v>
      </c>
      <c r="K1271" t="s">
        <v>8</v>
      </c>
      <c r="L1271" s="11">
        <f t="shared" si="38"/>
        <v>60.161539852524562</v>
      </c>
      <c r="M1271" s="3">
        <v>60.18</v>
      </c>
      <c r="N1271" t="s">
        <v>31</v>
      </c>
      <c r="O1271" s="2">
        <v>45626</v>
      </c>
      <c r="P1271" t="s">
        <v>9</v>
      </c>
      <c r="Q1271" s="4">
        <v>121</v>
      </c>
      <c r="R1271" s="4" t="str">
        <f t="shared" si="39"/>
        <v xml:space="preserve"> 121-365 DAYS</v>
      </c>
    </row>
    <row r="1272" spans="1:18" x14ac:dyDescent="0.2">
      <c r="A1272" t="s">
        <v>0</v>
      </c>
      <c r="B1272" t="s">
        <v>1</v>
      </c>
      <c r="C1272" t="s">
        <v>912</v>
      </c>
      <c r="D1272" t="s">
        <v>672</v>
      </c>
      <c r="E1272" t="s">
        <v>914</v>
      </c>
      <c r="F1272" t="s">
        <v>915</v>
      </c>
      <c r="G1272" t="s">
        <v>2591</v>
      </c>
      <c r="H1272" t="s">
        <v>2592</v>
      </c>
      <c r="I1272" s="2">
        <v>45566</v>
      </c>
      <c r="J1272" s="3">
        <v>68209.509999999995</v>
      </c>
      <c r="K1272" t="s">
        <v>8</v>
      </c>
      <c r="L1272" s="11">
        <f t="shared" si="38"/>
        <v>13704.669385786903</v>
      </c>
      <c r="M1272" s="3">
        <v>13708.8</v>
      </c>
      <c r="N1272" t="s">
        <v>31</v>
      </c>
      <c r="O1272" s="2">
        <v>45626</v>
      </c>
      <c r="P1272" t="s">
        <v>9</v>
      </c>
      <c r="Q1272" s="4">
        <v>121</v>
      </c>
      <c r="R1272" s="4" t="str">
        <f t="shared" si="39"/>
        <v xml:space="preserve"> 121-365 DAYS</v>
      </c>
    </row>
    <row r="1273" spans="1:18" x14ac:dyDescent="0.2">
      <c r="A1273" t="s">
        <v>0</v>
      </c>
      <c r="B1273" t="s">
        <v>1</v>
      </c>
      <c r="C1273" t="s">
        <v>912</v>
      </c>
      <c r="D1273" t="s">
        <v>672</v>
      </c>
      <c r="E1273" t="s">
        <v>914</v>
      </c>
      <c r="F1273" t="s">
        <v>915</v>
      </c>
      <c r="G1273" t="s">
        <v>2593</v>
      </c>
      <c r="H1273" t="s">
        <v>2594</v>
      </c>
      <c r="I1273" s="2">
        <v>45566</v>
      </c>
      <c r="J1273" s="3">
        <v>133985.1</v>
      </c>
      <c r="K1273" t="s">
        <v>8</v>
      </c>
      <c r="L1273" s="11">
        <f t="shared" si="38"/>
        <v>26920.315042896465</v>
      </c>
      <c r="M1273" s="3">
        <v>26928.43</v>
      </c>
      <c r="N1273" t="s">
        <v>31</v>
      </c>
      <c r="O1273" s="2">
        <v>45626</v>
      </c>
      <c r="P1273" t="s">
        <v>9</v>
      </c>
      <c r="Q1273" s="4">
        <v>121</v>
      </c>
      <c r="R1273" s="4" t="str">
        <f t="shared" si="39"/>
        <v xml:space="preserve"> 121-365 DAYS</v>
      </c>
    </row>
    <row r="1274" spans="1:18" x14ac:dyDescent="0.2">
      <c r="A1274" t="s">
        <v>0</v>
      </c>
      <c r="B1274" t="s">
        <v>1</v>
      </c>
      <c r="C1274" t="s">
        <v>912</v>
      </c>
      <c r="D1274" t="s">
        <v>672</v>
      </c>
      <c r="E1274" t="s">
        <v>914</v>
      </c>
      <c r="F1274" t="s">
        <v>915</v>
      </c>
      <c r="G1274" t="s">
        <v>2595</v>
      </c>
      <c r="H1274" t="s">
        <v>2596</v>
      </c>
      <c r="I1274" s="2">
        <v>45566</v>
      </c>
      <c r="J1274" s="3">
        <v>2068.31</v>
      </c>
      <c r="K1274" t="s">
        <v>8</v>
      </c>
      <c r="L1274" s="11">
        <f t="shared" si="38"/>
        <v>415.56528902372867</v>
      </c>
      <c r="M1274" s="3">
        <v>415.69</v>
      </c>
      <c r="N1274" t="s">
        <v>31</v>
      </c>
      <c r="O1274" s="2">
        <v>45626</v>
      </c>
      <c r="P1274" t="s">
        <v>9</v>
      </c>
      <c r="Q1274" s="4">
        <v>121</v>
      </c>
      <c r="R1274" s="4" t="str">
        <f t="shared" si="39"/>
        <v xml:space="preserve"> 121-365 DAYS</v>
      </c>
    </row>
    <row r="1275" spans="1:18" x14ac:dyDescent="0.2">
      <c r="A1275" t="s">
        <v>0</v>
      </c>
      <c r="B1275" t="s">
        <v>1</v>
      </c>
      <c r="C1275" t="s">
        <v>912</v>
      </c>
      <c r="D1275" t="s">
        <v>672</v>
      </c>
      <c r="E1275" t="s">
        <v>914</v>
      </c>
      <c r="F1275" t="s">
        <v>915</v>
      </c>
      <c r="G1275" t="s">
        <v>2597</v>
      </c>
      <c r="H1275" t="s">
        <v>2598</v>
      </c>
      <c r="I1275" s="2">
        <v>45566</v>
      </c>
      <c r="J1275" s="3">
        <v>159671.18</v>
      </c>
      <c r="K1275" t="s">
        <v>8</v>
      </c>
      <c r="L1275" s="11">
        <f t="shared" si="38"/>
        <v>32081.167748287153</v>
      </c>
      <c r="M1275" s="3">
        <v>32090.84</v>
      </c>
      <c r="N1275" t="s">
        <v>31</v>
      </c>
      <c r="O1275" s="2">
        <v>45626</v>
      </c>
      <c r="P1275" t="s">
        <v>9</v>
      </c>
      <c r="Q1275" s="4">
        <v>121</v>
      </c>
      <c r="R1275" s="4" t="str">
        <f t="shared" si="39"/>
        <v xml:space="preserve"> 121-365 DAYS</v>
      </c>
    </row>
    <row r="1276" spans="1:18" x14ac:dyDescent="0.2">
      <c r="A1276" t="s">
        <v>0</v>
      </c>
      <c r="B1276" t="s">
        <v>1</v>
      </c>
      <c r="C1276" t="s">
        <v>912</v>
      </c>
      <c r="D1276" t="s">
        <v>672</v>
      </c>
      <c r="E1276" t="s">
        <v>914</v>
      </c>
      <c r="F1276" t="s">
        <v>915</v>
      </c>
      <c r="G1276" t="s">
        <v>2599</v>
      </c>
      <c r="H1276" t="s">
        <v>2600</v>
      </c>
      <c r="I1276" s="2">
        <v>45566</v>
      </c>
      <c r="J1276" s="3">
        <v>165550.45000000001</v>
      </c>
      <c r="K1276" t="s">
        <v>8</v>
      </c>
      <c r="L1276" s="11">
        <f t="shared" si="38"/>
        <v>33262.43193827731</v>
      </c>
      <c r="M1276" s="3">
        <v>33272.46</v>
      </c>
      <c r="N1276" t="s">
        <v>31</v>
      </c>
      <c r="O1276" s="2">
        <v>45626</v>
      </c>
      <c r="P1276" t="s">
        <v>9</v>
      </c>
      <c r="Q1276" s="4">
        <v>121</v>
      </c>
      <c r="R1276" s="4" t="str">
        <f t="shared" si="39"/>
        <v xml:space="preserve"> 121-365 DAYS</v>
      </c>
    </row>
    <row r="1277" spans="1:18" x14ac:dyDescent="0.2">
      <c r="A1277" t="s">
        <v>0</v>
      </c>
      <c r="B1277" t="s">
        <v>1</v>
      </c>
      <c r="C1277" t="s">
        <v>590</v>
      </c>
      <c r="D1277" t="s">
        <v>672</v>
      </c>
      <c r="E1277" t="s">
        <v>914</v>
      </c>
      <c r="F1277" t="s">
        <v>915</v>
      </c>
      <c r="G1277" t="s">
        <v>2601</v>
      </c>
      <c r="H1277" t="s">
        <v>2602</v>
      </c>
      <c r="I1277" s="2">
        <v>45593</v>
      </c>
      <c r="J1277" s="3">
        <v>219782.02</v>
      </c>
      <c r="K1277" t="s">
        <v>8</v>
      </c>
      <c r="L1277" s="11">
        <f t="shared" si="38"/>
        <v>44158.65061983886</v>
      </c>
      <c r="M1277" s="3">
        <v>44193.279999999999</v>
      </c>
      <c r="N1277" t="s">
        <v>31</v>
      </c>
      <c r="O1277" s="2">
        <v>45653</v>
      </c>
      <c r="P1277" t="s">
        <v>9</v>
      </c>
      <c r="Q1277" s="4">
        <v>94</v>
      </c>
      <c r="R1277" s="4" t="str">
        <f t="shared" si="39"/>
        <v>91-120 DAYS</v>
      </c>
    </row>
    <row r="1278" spans="1:18" x14ac:dyDescent="0.2">
      <c r="A1278" t="s">
        <v>0</v>
      </c>
      <c r="B1278" t="s">
        <v>1</v>
      </c>
      <c r="C1278" t="s">
        <v>912</v>
      </c>
      <c r="D1278" t="s">
        <v>672</v>
      </c>
      <c r="E1278" t="s">
        <v>914</v>
      </c>
      <c r="F1278" t="s">
        <v>915</v>
      </c>
      <c r="G1278" t="s">
        <v>2603</v>
      </c>
      <c r="H1278" t="s">
        <v>2604</v>
      </c>
      <c r="I1278" s="2">
        <v>45593</v>
      </c>
      <c r="J1278" s="3">
        <v>153867.07999999999</v>
      </c>
      <c r="K1278" t="s">
        <v>8</v>
      </c>
      <c r="L1278" s="11">
        <f t="shared" si="38"/>
        <v>30915.006730827186</v>
      </c>
      <c r="M1278" s="3">
        <v>30939.25</v>
      </c>
      <c r="N1278" t="s">
        <v>31</v>
      </c>
      <c r="O1278" s="2">
        <v>45653</v>
      </c>
      <c r="P1278" t="s">
        <v>9</v>
      </c>
      <c r="Q1278" s="4">
        <v>94</v>
      </c>
      <c r="R1278" s="4" t="str">
        <f t="shared" si="39"/>
        <v>91-120 DAYS</v>
      </c>
    </row>
    <row r="1279" spans="1:18" x14ac:dyDescent="0.2">
      <c r="A1279" t="s">
        <v>0</v>
      </c>
      <c r="B1279" t="s">
        <v>1</v>
      </c>
      <c r="C1279" t="s">
        <v>912</v>
      </c>
      <c r="D1279" t="s">
        <v>672</v>
      </c>
      <c r="E1279" t="s">
        <v>914</v>
      </c>
      <c r="F1279" t="s">
        <v>915</v>
      </c>
      <c r="G1279" t="s">
        <v>2605</v>
      </c>
      <c r="H1279" t="s">
        <v>2606</v>
      </c>
      <c r="I1279" s="2">
        <v>45593</v>
      </c>
      <c r="J1279" s="3">
        <v>191749.98</v>
      </c>
      <c r="K1279" t="s">
        <v>8</v>
      </c>
      <c r="L1279" s="11">
        <f t="shared" si="38"/>
        <v>38526.447127845531</v>
      </c>
      <c r="M1279" s="3">
        <v>38556.660000000003</v>
      </c>
      <c r="N1279" t="s">
        <v>31</v>
      </c>
      <c r="O1279" s="2">
        <v>45653</v>
      </c>
      <c r="P1279" t="s">
        <v>9</v>
      </c>
      <c r="Q1279" s="4">
        <v>94</v>
      </c>
      <c r="R1279" s="4" t="str">
        <f t="shared" si="39"/>
        <v>91-120 DAYS</v>
      </c>
    </row>
    <row r="1280" spans="1:18" x14ac:dyDescent="0.2">
      <c r="A1280" t="s">
        <v>0</v>
      </c>
      <c r="B1280" t="s">
        <v>1</v>
      </c>
      <c r="C1280" t="s">
        <v>912</v>
      </c>
      <c r="D1280" t="s">
        <v>672</v>
      </c>
      <c r="E1280" t="s">
        <v>914</v>
      </c>
      <c r="F1280" t="s">
        <v>915</v>
      </c>
      <c r="G1280" t="s">
        <v>2607</v>
      </c>
      <c r="H1280" t="s">
        <v>2608</v>
      </c>
      <c r="I1280" s="2">
        <v>45593</v>
      </c>
      <c r="J1280" s="3">
        <v>455.94</v>
      </c>
      <c r="K1280" t="s">
        <v>8</v>
      </c>
      <c r="L1280" s="11">
        <f t="shared" si="38"/>
        <v>91.607562636876892</v>
      </c>
      <c r="M1280" s="3">
        <v>91.68</v>
      </c>
      <c r="N1280" t="s">
        <v>31</v>
      </c>
      <c r="O1280" s="2">
        <v>45653</v>
      </c>
      <c r="P1280" t="s">
        <v>9</v>
      </c>
      <c r="Q1280" s="4">
        <v>94</v>
      </c>
      <c r="R1280" s="4" t="str">
        <f t="shared" si="39"/>
        <v>91-120 DAYS</v>
      </c>
    </row>
    <row r="1281" spans="1:18" x14ac:dyDescent="0.2">
      <c r="A1281" t="s">
        <v>0</v>
      </c>
      <c r="B1281" t="s">
        <v>1</v>
      </c>
      <c r="C1281" t="s">
        <v>912</v>
      </c>
      <c r="D1281" t="s">
        <v>672</v>
      </c>
      <c r="E1281" t="s">
        <v>914</v>
      </c>
      <c r="F1281" t="s">
        <v>915</v>
      </c>
      <c r="G1281" t="s">
        <v>2609</v>
      </c>
      <c r="H1281" t="s">
        <v>2610</v>
      </c>
      <c r="I1281" s="2">
        <v>45593</v>
      </c>
      <c r="J1281" s="3">
        <v>767.36</v>
      </c>
      <c r="K1281" t="s">
        <v>8</v>
      </c>
      <c r="L1281" s="11">
        <f t="shared" si="38"/>
        <v>154.17813586224909</v>
      </c>
      <c r="M1281" s="3">
        <v>154.30000000000001</v>
      </c>
      <c r="N1281" t="s">
        <v>31</v>
      </c>
      <c r="O1281" s="2">
        <v>45653</v>
      </c>
      <c r="P1281" t="s">
        <v>9</v>
      </c>
      <c r="Q1281" s="4">
        <v>94</v>
      </c>
      <c r="R1281" s="4" t="str">
        <f t="shared" si="39"/>
        <v>91-120 DAYS</v>
      </c>
    </row>
    <row r="1282" spans="1:18" x14ac:dyDescent="0.2">
      <c r="A1282" t="s">
        <v>0</v>
      </c>
      <c r="B1282" t="s">
        <v>1</v>
      </c>
      <c r="C1282" t="s">
        <v>912</v>
      </c>
      <c r="D1282" t="s">
        <v>672</v>
      </c>
      <c r="E1282" t="s">
        <v>914</v>
      </c>
      <c r="F1282" t="s">
        <v>915</v>
      </c>
      <c r="G1282" t="s">
        <v>2611</v>
      </c>
      <c r="H1282" t="s">
        <v>2612</v>
      </c>
      <c r="I1282" s="2">
        <v>45593</v>
      </c>
      <c r="J1282" s="3">
        <v>1939.55</v>
      </c>
      <c r="K1282" t="s">
        <v>8</v>
      </c>
      <c r="L1282" s="11">
        <f t="shared" si="38"/>
        <v>389.69480219404875</v>
      </c>
      <c r="M1282" s="3">
        <v>390</v>
      </c>
      <c r="N1282" t="s">
        <v>31</v>
      </c>
      <c r="O1282" s="2">
        <v>45653</v>
      </c>
      <c r="P1282" t="s">
        <v>9</v>
      </c>
      <c r="Q1282" s="4">
        <v>94</v>
      </c>
      <c r="R1282" s="4" t="str">
        <f t="shared" si="39"/>
        <v>91-120 DAYS</v>
      </c>
    </row>
    <row r="1283" spans="1:18" x14ac:dyDescent="0.2">
      <c r="A1283" t="s">
        <v>0</v>
      </c>
      <c r="B1283" t="s">
        <v>1</v>
      </c>
      <c r="C1283" t="s">
        <v>912</v>
      </c>
      <c r="D1283" t="s">
        <v>672</v>
      </c>
      <c r="E1283" t="s">
        <v>914</v>
      </c>
      <c r="F1283" t="s">
        <v>915</v>
      </c>
      <c r="G1283" t="s">
        <v>2613</v>
      </c>
      <c r="H1283" t="s">
        <v>2614</v>
      </c>
      <c r="I1283" s="2">
        <v>45593</v>
      </c>
      <c r="J1283" s="3">
        <v>209.67</v>
      </c>
      <c r="K1283" t="s">
        <v>8</v>
      </c>
      <c r="L1283" s="11">
        <f t="shared" ref="L1283:L1346" si="40">+J1283/4.9771</f>
        <v>42.126941391573403</v>
      </c>
      <c r="M1283" s="3">
        <v>42.16</v>
      </c>
      <c r="N1283" t="s">
        <v>31</v>
      </c>
      <c r="O1283" s="2">
        <v>45653</v>
      </c>
      <c r="P1283" t="s">
        <v>9</v>
      </c>
      <c r="Q1283" s="4">
        <v>94</v>
      </c>
      <c r="R1283" s="4" t="str">
        <f t="shared" ref="R1283:R1346" si="41">IF(Q1283&lt;=0,"NON SCADUTO",IF(Q1283&lt;61,"0-60 DAYS",IF(Q1283&lt;91," 61-90 DAYS",IF(Q1283&lt;121,"91-120 DAYS",IF(Q1283&lt;366," 121-365 DAYS",IF(Q1283&gt;366,"OLTRE 365 DAYS",0))))))</f>
        <v>91-120 DAYS</v>
      </c>
    </row>
    <row r="1284" spans="1:18" x14ac:dyDescent="0.2">
      <c r="A1284" t="s">
        <v>0</v>
      </c>
      <c r="B1284" t="s">
        <v>1</v>
      </c>
      <c r="C1284" t="s">
        <v>912</v>
      </c>
      <c r="D1284" t="s">
        <v>672</v>
      </c>
      <c r="E1284" t="s">
        <v>914</v>
      </c>
      <c r="F1284" t="s">
        <v>915</v>
      </c>
      <c r="G1284" t="s">
        <v>2615</v>
      </c>
      <c r="H1284" t="s">
        <v>2616</v>
      </c>
      <c r="I1284" s="2">
        <v>45586</v>
      </c>
      <c r="J1284" s="3">
        <v>34913.86</v>
      </c>
      <c r="K1284" t="s">
        <v>8</v>
      </c>
      <c r="L1284" s="11">
        <f t="shared" si="40"/>
        <v>7014.9002431134595</v>
      </c>
      <c r="M1284" s="3">
        <v>7021.53</v>
      </c>
      <c r="N1284" t="s">
        <v>31</v>
      </c>
      <c r="O1284" s="2">
        <v>45646</v>
      </c>
      <c r="P1284" t="s">
        <v>9</v>
      </c>
      <c r="Q1284" s="4">
        <v>101</v>
      </c>
      <c r="R1284" s="4" t="str">
        <f t="shared" si="41"/>
        <v>91-120 DAYS</v>
      </c>
    </row>
    <row r="1285" spans="1:18" x14ac:dyDescent="0.2">
      <c r="A1285" t="s">
        <v>0</v>
      </c>
      <c r="B1285" t="s">
        <v>1</v>
      </c>
      <c r="C1285" t="s">
        <v>912</v>
      </c>
      <c r="D1285" t="s">
        <v>672</v>
      </c>
      <c r="E1285" t="s">
        <v>914</v>
      </c>
      <c r="F1285" t="s">
        <v>915</v>
      </c>
      <c r="G1285" t="s">
        <v>2617</v>
      </c>
      <c r="H1285" t="s">
        <v>2618</v>
      </c>
      <c r="I1285" s="2">
        <v>45581</v>
      </c>
      <c r="J1285" s="3">
        <v>156.18</v>
      </c>
      <c r="K1285" t="s">
        <v>8</v>
      </c>
      <c r="L1285" s="11">
        <f t="shared" si="40"/>
        <v>31.379719113540013</v>
      </c>
      <c r="M1285" s="3">
        <v>31.39</v>
      </c>
      <c r="N1285" t="s">
        <v>31</v>
      </c>
      <c r="O1285" s="2">
        <v>45641</v>
      </c>
      <c r="P1285" t="s">
        <v>9</v>
      </c>
      <c r="Q1285" s="4">
        <v>106</v>
      </c>
      <c r="R1285" s="4" t="str">
        <f t="shared" si="41"/>
        <v>91-120 DAYS</v>
      </c>
    </row>
    <row r="1286" spans="1:18" x14ac:dyDescent="0.2">
      <c r="A1286" t="s">
        <v>0</v>
      </c>
      <c r="B1286" t="s">
        <v>1</v>
      </c>
      <c r="C1286" t="s">
        <v>912</v>
      </c>
      <c r="D1286" t="s">
        <v>672</v>
      </c>
      <c r="E1286" t="s">
        <v>914</v>
      </c>
      <c r="F1286" t="s">
        <v>915</v>
      </c>
      <c r="G1286" t="s">
        <v>2619</v>
      </c>
      <c r="H1286" t="s">
        <v>2620</v>
      </c>
      <c r="I1286" s="2">
        <v>45581</v>
      </c>
      <c r="J1286" s="3">
        <v>12999.14</v>
      </c>
      <c r="K1286" t="s">
        <v>8</v>
      </c>
      <c r="L1286" s="11">
        <f t="shared" si="40"/>
        <v>2611.789998191718</v>
      </c>
      <c r="M1286" s="3">
        <v>2612.63</v>
      </c>
      <c r="N1286" t="s">
        <v>31</v>
      </c>
      <c r="O1286" s="2">
        <v>45641</v>
      </c>
      <c r="P1286" t="s">
        <v>9</v>
      </c>
      <c r="Q1286" s="4">
        <v>106</v>
      </c>
      <c r="R1286" s="4" t="str">
        <f t="shared" si="41"/>
        <v>91-120 DAYS</v>
      </c>
    </row>
    <row r="1287" spans="1:18" x14ac:dyDescent="0.2">
      <c r="A1287" t="s">
        <v>0</v>
      </c>
      <c r="B1287" t="s">
        <v>1</v>
      </c>
      <c r="C1287" t="s">
        <v>912</v>
      </c>
      <c r="D1287" t="s">
        <v>672</v>
      </c>
      <c r="E1287" t="s">
        <v>914</v>
      </c>
      <c r="F1287" t="s">
        <v>915</v>
      </c>
      <c r="G1287" t="s">
        <v>2621</v>
      </c>
      <c r="H1287" t="s">
        <v>2622</v>
      </c>
      <c r="I1287" s="2">
        <v>45581</v>
      </c>
      <c r="J1287" s="3">
        <v>45.92</v>
      </c>
      <c r="K1287" t="s">
        <v>8</v>
      </c>
      <c r="L1287" s="11">
        <f t="shared" si="40"/>
        <v>9.2262562536416795</v>
      </c>
      <c r="M1287" s="3">
        <v>9.23</v>
      </c>
      <c r="N1287" t="s">
        <v>31</v>
      </c>
      <c r="O1287" s="2">
        <v>45641</v>
      </c>
      <c r="P1287" t="s">
        <v>9</v>
      </c>
      <c r="Q1287" s="4">
        <v>106</v>
      </c>
      <c r="R1287" s="4" t="str">
        <f t="shared" si="41"/>
        <v>91-120 DAYS</v>
      </c>
    </row>
    <row r="1288" spans="1:18" x14ac:dyDescent="0.2">
      <c r="A1288" t="s">
        <v>0</v>
      </c>
      <c r="B1288" t="s">
        <v>1</v>
      </c>
      <c r="C1288" t="s">
        <v>912</v>
      </c>
      <c r="D1288" t="s">
        <v>672</v>
      </c>
      <c r="E1288" t="s">
        <v>914</v>
      </c>
      <c r="F1288" t="s">
        <v>915</v>
      </c>
      <c r="G1288" t="s">
        <v>2623</v>
      </c>
      <c r="H1288" t="s">
        <v>2624</v>
      </c>
      <c r="I1288" s="2">
        <v>45581</v>
      </c>
      <c r="J1288" s="3">
        <v>152373.74</v>
      </c>
      <c r="K1288" t="s">
        <v>8</v>
      </c>
      <c r="L1288" s="11">
        <f t="shared" si="40"/>
        <v>30614.964537582124</v>
      </c>
      <c r="M1288" s="3">
        <v>30624.81</v>
      </c>
      <c r="N1288" t="s">
        <v>31</v>
      </c>
      <c r="O1288" s="2">
        <v>45641</v>
      </c>
      <c r="P1288" t="s">
        <v>9</v>
      </c>
      <c r="Q1288" s="4">
        <v>106</v>
      </c>
      <c r="R1288" s="4" t="str">
        <f t="shared" si="41"/>
        <v>91-120 DAYS</v>
      </c>
    </row>
    <row r="1289" spans="1:18" x14ac:dyDescent="0.2">
      <c r="A1289" t="s">
        <v>0</v>
      </c>
      <c r="B1289" t="s">
        <v>1</v>
      </c>
      <c r="C1289" t="s">
        <v>912</v>
      </c>
      <c r="D1289" t="s">
        <v>672</v>
      </c>
      <c r="E1289" t="s">
        <v>914</v>
      </c>
      <c r="F1289" t="s">
        <v>915</v>
      </c>
      <c r="G1289" t="s">
        <v>2625</v>
      </c>
      <c r="H1289" t="s">
        <v>2626</v>
      </c>
      <c r="I1289" s="2">
        <v>45581</v>
      </c>
      <c r="J1289" s="3">
        <v>189211.3</v>
      </c>
      <c r="K1289" t="s">
        <v>8</v>
      </c>
      <c r="L1289" s="11">
        <f t="shared" si="40"/>
        <v>38016.374997488492</v>
      </c>
      <c r="M1289" s="3">
        <v>38028.6</v>
      </c>
      <c r="N1289" t="s">
        <v>31</v>
      </c>
      <c r="O1289" s="2">
        <v>45641</v>
      </c>
      <c r="P1289" t="s">
        <v>9</v>
      </c>
      <c r="Q1289" s="4">
        <v>106</v>
      </c>
      <c r="R1289" s="4" t="str">
        <f t="shared" si="41"/>
        <v>91-120 DAYS</v>
      </c>
    </row>
    <row r="1290" spans="1:18" x14ac:dyDescent="0.2">
      <c r="A1290" t="s">
        <v>0</v>
      </c>
      <c r="B1290" t="s">
        <v>1</v>
      </c>
      <c r="C1290" t="s">
        <v>912</v>
      </c>
      <c r="D1290" t="s">
        <v>672</v>
      </c>
      <c r="E1290" t="s">
        <v>914</v>
      </c>
      <c r="F1290" t="s">
        <v>915</v>
      </c>
      <c r="G1290" t="s">
        <v>2627</v>
      </c>
      <c r="H1290" t="s">
        <v>2628</v>
      </c>
      <c r="I1290" s="2">
        <v>45581</v>
      </c>
      <c r="J1290" s="3">
        <v>134425.51999999999</v>
      </c>
      <c r="K1290" t="s">
        <v>8</v>
      </c>
      <c r="L1290" s="11">
        <f t="shared" si="40"/>
        <v>27008.804323803015</v>
      </c>
      <c r="M1290" s="3">
        <v>27017.49</v>
      </c>
      <c r="N1290" t="s">
        <v>31</v>
      </c>
      <c r="O1290" s="2">
        <v>45641</v>
      </c>
      <c r="P1290" t="s">
        <v>9</v>
      </c>
      <c r="Q1290" s="4">
        <v>106</v>
      </c>
      <c r="R1290" s="4" t="str">
        <f t="shared" si="41"/>
        <v>91-120 DAYS</v>
      </c>
    </row>
    <row r="1291" spans="1:18" x14ac:dyDescent="0.2">
      <c r="A1291" t="s">
        <v>0</v>
      </c>
      <c r="B1291" t="s">
        <v>1</v>
      </c>
      <c r="C1291" t="s">
        <v>912</v>
      </c>
      <c r="D1291" t="s">
        <v>672</v>
      </c>
      <c r="E1291" t="s">
        <v>914</v>
      </c>
      <c r="F1291" t="s">
        <v>915</v>
      </c>
      <c r="G1291" t="s">
        <v>2629</v>
      </c>
      <c r="H1291" t="s">
        <v>2630</v>
      </c>
      <c r="I1291" s="2">
        <v>45575</v>
      </c>
      <c r="J1291" s="3">
        <v>3706.55</v>
      </c>
      <c r="K1291" t="s">
        <v>8</v>
      </c>
      <c r="L1291" s="11">
        <f t="shared" si="40"/>
        <v>744.72082136183724</v>
      </c>
      <c r="M1291" s="3">
        <v>744.84</v>
      </c>
      <c r="N1291" t="s">
        <v>31</v>
      </c>
      <c r="O1291" s="2">
        <v>45635</v>
      </c>
      <c r="P1291" t="s">
        <v>9</v>
      </c>
      <c r="Q1291" s="4">
        <v>112</v>
      </c>
      <c r="R1291" s="4" t="str">
        <f t="shared" si="41"/>
        <v>91-120 DAYS</v>
      </c>
    </row>
    <row r="1292" spans="1:18" x14ac:dyDescent="0.2">
      <c r="A1292" t="s">
        <v>0</v>
      </c>
      <c r="B1292" t="s">
        <v>1</v>
      </c>
      <c r="C1292" t="s">
        <v>912</v>
      </c>
      <c r="D1292" t="s">
        <v>672</v>
      </c>
      <c r="E1292" t="s">
        <v>914</v>
      </c>
      <c r="F1292" t="s">
        <v>915</v>
      </c>
      <c r="G1292" t="s">
        <v>2631</v>
      </c>
      <c r="H1292" t="s">
        <v>2632</v>
      </c>
      <c r="I1292" s="2">
        <v>45575</v>
      </c>
      <c r="J1292" s="3">
        <v>125831.22</v>
      </c>
      <c r="K1292" t="s">
        <v>8</v>
      </c>
      <c r="L1292" s="11">
        <f t="shared" si="40"/>
        <v>25282.035723614154</v>
      </c>
      <c r="M1292" s="3">
        <v>25286.1</v>
      </c>
      <c r="N1292" t="s">
        <v>31</v>
      </c>
      <c r="O1292" s="2">
        <v>45635</v>
      </c>
      <c r="P1292" t="s">
        <v>9</v>
      </c>
      <c r="Q1292" s="4">
        <v>112</v>
      </c>
      <c r="R1292" s="4" t="str">
        <f t="shared" si="41"/>
        <v>91-120 DAYS</v>
      </c>
    </row>
    <row r="1293" spans="1:18" x14ac:dyDescent="0.2">
      <c r="A1293" t="s">
        <v>0</v>
      </c>
      <c r="B1293" t="s">
        <v>1</v>
      </c>
      <c r="C1293" t="s">
        <v>912</v>
      </c>
      <c r="D1293" t="s">
        <v>672</v>
      </c>
      <c r="E1293" t="s">
        <v>914</v>
      </c>
      <c r="F1293" t="s">
        <v>915</v>
      </c>
      <c r="G1293" t="s">
        <v>2633</v>
      </c>
      <c r="H1293" t="s">
        <v>2634</v>
      </c>
      <c r="I1293" s="2">
        <v>45575</v>
      </c>
      <c r="J1293" s="3">
        <v>147333.96</v>
      </c>
      <c r="K1293" t="s">
        <v>8</v>
      </c>
      <c r="L1293" s="11">
        <f t="shared" si="40"/>
        <v>29602.370858532075</v>
      </c>
      <c r="M1293" s="3">
        <v>29607.13</v>
      </c>
      <c r="N1293" t="s">
        <v>31</v>
      </c>
      <c r="O1293" s="2">
        <v>45635</v>
      </c>
      <c r="P1293" t="s">
        <v>9</v>
      </c>
      <c r="Q1293" s="4">
        <v>112</v>
      </c>
      <c r="R1293" s="4" t="str">
        <f t="shared" si="41"/>
        <v>91-120 DAYS</v>
      </c>
    </row>
    <row r="1294" spans="1:18" x14ac:dyDescent="0.2">
      <c r="A1294" t="s">
        <v>0</v>
      </c>
      <c r="B1294" t="s">
        <v>1</v>
      </c>
      <c r="C1294" t="s">
        <v>912</v>
      </c>
      <c r="D1294" t="s">
        <v>672</v>
      </c>
      <c r="E1294" t="s">
        <v>914</v>
      </c>
      <c r="F1294" t="s">
        <v>915</v>
      </c>
      <c r="G1294" t="s">
        <v>2635</v>
      </c>
      <c r="H1294" t="s">
        <v>2636</v>
      </c>
      <c r="I1294" s="2">
        <v>45575</v>
      </c>
      <c r="J1294" s="3">
        <v>968.99</v>
      </c>
      <c r="K1294" t="s">
        <v>8</v>
      </c>
      <c r="L1294" s="11">
        <f t="shared" si="40"/>
        <v>194.68967872857689</v>
      </c>
      <c r="M1294" s="3">
        <v>194.72</v>
      </c>
      <c r="N1294" t="s">
        <v>31</v>
      </c>
      <c r="O1294" s="2">
        <v>45635</v>
      </c>
      <c r="P1294" t="s">
        <v>9</v>
      </c>
      <c r="Q1294" s="4">
        <v>112</v>
      </c>
      <c r="R1294" s="4" t="str">
        <f t="shared" si="41"/>
        <v>91-120 DAYS</v>
      </c>
    </row>
    <row r="1295" spans="1:18" x14ac:dyDescent="0.2">
      <c r="A1295" t="s">
        <v>0</v>
      </c>
      <c r="B1295" t="s">
        <v>1</v>
      </c>
      <c r="C1295" t="s">
        <v>912</v>
      </c>
      <c r="D1295" t="s">
        <v>672</v>
      </c>
      <c r="E1295" t="s">
        <v>914</v>
      </c>
      <c r="F1295" t="s">
        <v>915</v>
      </c>
      <c r="G1295" t="s">
        <v>2637</v>
      </c>
      <c r="H1295" t="s">
        <v>2638</v>
      </c>
      <c r="I1295" s="2">
        <v>45575</v>
      </c>
      <c r="J1295" s="3">
        <v>151893.1</v>
      </c>
      <c r="K1295" t="s">
        <v>8</v>
      </c>
      <c r="L1295" s="11">
        <f t="shared" si="40"/>
        <v>30518.394245645057</v>
      </c>
      <c r="M1295" s="3">
        <v>30523.3</v>
      </c>
      <c r="N1295" t="s">
        <v>31</v>
      </c>
      <c r="O1295" s="2">
        <v>45635</v>
      </c>
      <c r="P1295" t="s">
        <v>9</v>
      </c>
      <c r="Q1295" s="4">
        <v>112</v>
      </c>
      <c r="R1295" s="4" t="str">
        <f t="shared" si="41"/>
        <v>91-120 DAYS</v>
      </c>
    </row>
    <row r="1296" spans="1:18" x14ac:dyDescent="0.2">
      <c r="A1296" t="s">
        <v>0</v>
      </c>
      <c r="B1296" t="s">
        <v>1</v>
      </c>
      <c r="C1296" t="s">
        <v>912</v>
      </c>
      <c r="D1296" t="s">
        <v>16</v>
      </c>
      <c r="E1296" t="s">
        <v>914</v>
      </c>
      <c r="F1296" t="s">
        <v>915</v>
      </c>
      <c r="G1296" t="s">
        <v>2639</v>
      </c>
      <c r="H1296" t="s">
        <v>2640</v>
      </c>
      <c r="I1296" s="2">
        <v>45714</v>
      </c>
      <c r="J1296" s="3">
        <v>1462.83</v>
      </c>
      <c r="K1296" t="s">
        <v>8</v>
      </c>
      <c r="L1296" s="11">
        <f t="shared" si="40"/>
        <v>293.91211749814147</v>
      </c>
      <c r="M1296" s="3">
        <v>293.89999999999998</v>
      </c>
      <c r="N1296" t="s">
        <v>31</v>
      </c>
      <c r="O1296" s="2">
        <v>45774</v>
      </c>
      <c r="P1296" t="s">
        <v>9</v>
      </c>
      <c r="Q1296" s="4">
        <v>-27</v>
      </c>
      <c r="R1296" s="4" t="str">
        <f t="shared" si="41"/>
        <v>NON SCADUTO</v>
      </c>
    </row>
    <row r="1297" spans="1:18" x14ac:dyDescent="0.2">
      <c r="A1297" t="s">
        <v>0</v>
      </c>
      <c r="B1297" t="s">
        <v>1</v>
      </c>
      <c r="C1297" t="s">
        <v>912</v>
      </c>
      <c r="D1297" t="s">
        <v>16</v>
      </c>
      <c r="E1297" t="s">
        <v>914</v>
      </c>
      <c r="F1297" t="s">
        <v>915</v>
      </c>
      <c r="G1297" t="s">
        <v>2641</v>
      </c>
      <c r="H1297" t="s">
        <v>2642</v>
      </c>
      <c r="I1297" s="2">
        <v>45714</v>
      </c>
      <c r="J1297" s="3">
        <v>520.38</v>
      </c>
      <c r="K1297" t="s">
        <v>8</v>
      </c>
      <c r="L1297" s="11">
        <f t="shared" si="40"/>
        <v>104.55486126459182</v>
      </c>
      <c r="M1297" s="3">
        <v>104.55</v>
      </c>
      <c r="N1297" t="s">
        <v>31</v>
      </c>
      <c r="O1297" s="2">
        <v>45774</v>
      </c>
      <c r="P1297" t="s">
        <v>9</v>
      </c>
      <c r="Q1297" s="4">
        <v>-27</v>
      </c>
      <c r="R1297" s="4" t="str">
        <f t="shared" si="41"/>
        <v>NON SCADUTO</v>
      </c>
    </row>
    <row r="1298" spans="1:18" x14ac:dyDescent="0.2">
      <c r="A1298" t="s">
        <v>0</v>
      </c>
      <c r="B1298" t="s">
        <v>1</v>
      </c>
      <c r="C1298" t="s">
        <v>912</v>
      </c>
      <c r="D1298" t="s">
        <v>16</v>
      </c>
      <c r="E1298" t="s">
        <v>914</v>
      </c>
      <c r="F1298" t="s">
        <v>915</v>
      </c>
      <c r="G1298" t="s">
        <v>2643</v>
      </c>
      <c r="H1298" t="s">
        <v>2644</v>
      </c>
      <c r="I1298" s="2">
        <v>45714</v>
      </c>
      <c r="J1298" s="3">
        <v>1611.65</v>
      </c>
      <c r="K1298" t="s">
        <v>8</v>
      </c>
      <c r="L1298" s="11">
        <f t="shared" si="40"/>
        <v>323.81306383235221</v>
      </c>
      <c r="M1298" s="3">
        <v>323.8</v>
      </c>
      <c r="N1298" t="s">
        <v>31</v>
      </c>
      <c r="O1298" s="2">
        <v>45774</v>
      </c>
      <c r="P1298" t="s">
        <v>9</v>
      </c>
      <c r="Q1298" s="4">
        <v>-27</v>
      </c>
      <c r="R1298" s="4" t="str">
        <f t="shared" si="41"/>
        <v>NON SCADUTO</v>
      </c>
    </row>
    <row r="1299" spans="1:18" x14ac:dyDescent="0.2">
      <c r="A1299" t="s">
        <v>0</v>
      </c>
      <c r="B1299" t="s">
        <v>1</v>
      </c>
      <c r="C1299" t="s">
        <v>912</v>
      </c>
      <c r="D1299" t="s">
        <v>16</v>
      </c>
      <c r="E1299" t="s">
        <v>914</v>
      </c>
      <c r="F1299" t="s">
        <v>915</v>
      </c>
      <c r="G1299" t="s">
        <v>2645</v>
      </c>
      <c r="H1299" t="s">
        <v>2646</v>
      </c>
      <c r="I1299" s="2">
        <v>45714</v>
      </c>
      <c r="J1299" s="3">
        <v>1259.26</v>
      </c>
      <c r="K1299" t="s">
        <v>8</v>
      </c>
      <c r="L1299" s="11">
        <f t="shared" si="40"/>
        <v>253.01078941552308</v>
      </c>
      <c r="M1299" s="3">
        <v>253</v>
      </c>
      <c r="N1299" t="s">
        <v>31</v>
      </c>
      <c r="O1299" s="2">
        <v>45774</v>
      </c>
      <c r="P1299" t="s">
        <v>9</v>
      </c>
      <c r="Q1299" s="4">
        <v>-27</v>
      </c>
      <c r="R1299" s="4" t="str">
        <f t="shared" si="41"/>
        <v>NON SCADUTO</v>
      </c>
    </row>
    <row r="1300" spans="1:18" x14ac:dyDescent="0.2">
      <c r="A1300" t="s">
        <v>0</v>
      </c>
      <c r="B1300" t="s">
        <v>1</v>
      </c>
      <c r="C1300" t="s">
        <v>912</v>
      </c>
      <c r="D1300" t="s">
        <v>16</v>
      </c>
      <c r="E1300" t="s">
        <v>914</v>
      </c>
      <c r="F1300" t="s">
        <v>915</v>
      </c>
      <c r="G1300" t="s">
        <v>2647</v>
      </c>
      <c r="H1300" t="s">
        <v>2648</v>
      </c>
      <c r="I1300" s="2">
        <v>45714</v>
      </c>
      <c r="J1300" s="3">
        <v>44731</v>
      </c>
      <c r="K1300" t="s">
        <v>8</v>
      </c>
      <c r="L1300" s="11">
        <f t="shared" si="40"/>
        <v>8987.3621185027423</v>
      </c>
      <c r="M1300" s="3">
        <v>8987</v>
      </c>
      <c r="N1300" t="s">
        <v>31</v>
      </c>
      <c r="O1300" s="2">
        <v>45774</v>
      </c>
      <c r="P1300" t="s">
        <v>9</v>
      </c>
      <c r="Q1300" s="4">
        <v>-27</v>
      </c>
      <c r="R1300" s="4" t="str">
        <f t="shared" si="41"/>
        <v>NON SCADUTO</v>
      </c>
    </row>
    <row r="1301" spans="1:18" x14ac:dyDescent="0.2">
      <c r="A1301" t="s">
        <v>0</v>
      </c>
      <c r="B1301" t="s">
        <v>1</v>
      </c>
      <c r="C1301" t="s">
        <v>912</v>
      </c>
      <c r="D1301" t="s">
        <v>16</v>
      </c>
      <c r="E1301" t="s">
        <v>914</v>
      </c>
      <c r="F1301" t="s">
        <v>915</v>
      </c>
      <c r="G1301" t="s">
        <v>2649</v>
      </c>
      <c r="H1301" t="s">
        <v>2650</v>
      </c>
      <c r="I1301" s="2">
        <v>45714</v>
      </c>
      <c r="J1301" s="3">
        <v>18.02</v>
      </c>
      <c r="K1301" t="s">
        <v>8</v>
      </c>
      <c r="L1301" s="11">
        <f t="shared" si="40"/>
        <v>3.6205822667818608</v>
      </c>
      <c r="M1301" s="3">
        <v>3.62</v>
      </c>
      <c r="N1301" t="s">
        <v>31</v>
      </c>
      <c r="O1301" s="2">
        <v>45774</v>
      </c>
      <c r="P1301" t="s">
        <v>9</v>
      </c>
      <c r="Q1301" s="4">
        <v>-27</v>
      </c>
      <c r="R1301" s="4" t="str">
        <f t="shared" si="41"/>
        <v>NON SCADUTO</v>
      </c>
    </row>
    <row r="1302" spans="1:18" x14ac:dyDescent="0.2">
      <c r="A1302" t="s">
        <v>0</v>
      </c>
      <c r="B1302" t="s">
        <v>1</v>
      </c>
      <c r="C1302" t="s">
        <v>912</v>
      </c>
      <c r="D1302" t="s">
        <v>16</v>
      </c>
      <c r="E1302" t="s">
        <v>914</v>
      </c>
      <c r="F1302" t="s">
        <v>915</v>
      </c>
      <c r="G1302" t="s">
        <v>2651</v>
      </c>
      <c r="H1302" t="s">
        <v>2652</v>
      </c>
      <c r="I1302" s="2">
        <v>45714</v>
      </c>
      <c r="J1302" s="3">
        <v>296.14999999999998</v>
      </c>
      <c r="K1302" t="s">
        <v>8</v>
      </c>
      <c r="L1302" s="11">
        <f t="shared" si="40"/>
        <v>59.502521548693011</v>
      </c>
      <c r="M1302" s="3">
        <v>59.5</v>
      </c>
      <c r="N1302" t="s">
        <v>31</v>
      </c>
      <c r="O1302" s="2">
        <v>45774</v>
      </c>
      <c r="P1302" t="s">
        <v>9</v>
      </c>
      <c r="Q1302" s="4">
        <v>-27</v>
      </c>
      <c r="R1302" s="4" t="str">
        <f t="shared" si="41"/>
        <v>NON SCADUTO</v>
      </c>
    </row>
    <row r="1303" spans="1:18" x14ac:dyDescent="0.2">
      <c r="A1303" t="s">
        <v>0</v>
      </c>
      <c r="B1303" t="s">
        <v>1</v>
      </c>
      <c r="C1303" t="s">
        <v>912</v>
      </c>
      <c r="D1303" t="s">
        <v>16</v>
      </c>
      <c r="E1303" t="s">
        <v>914</v>
      </c>
      <c r="F1303" t="s">
        <v>915</v>
      </c>
      <c r="G1303" t="s">
        <v>2653</v>
      </c>
      <c r="H1303" t="s">
        <v>2654</v>
      </c>
      <c r="I1303" s="2">
        <v>45714</v>
      </c>
      <c r="J1303" s="3">
        <v>91.48</v>
      </c>
      <c r="K1303" t="s">
        <v>8</v>
      </c>
      <c r="L1303" s="11">
        <f t="shared" si="40"/>
        <v>18.380181230033553</v>
      </c>
      <c r="M1303" s="3">
        <v>18.38</v>
      </c>
      <c r="N1303" t="s">
        <v>31</v>
      </c>
      <c r="O1303" s="2">
        <v>45774</v>
      </c>
      <c r="P1303" t="s">
        <v>9</v>
      </c>
      <c r="Q1303" s="4">
        <v>-27</v>
      </c>
      <c r="R1303" s="4" t="str">
        <f t="shared" si="41"/>
        <v>NON SCADUTO</v>
      </c>
    </row>
    <row r="1304" spans="1:18" x14ac:dyDescent="0.2">
      <c r="A1304" t="s">
        <v>0</v>
      </c>
      <c r="B1304" t="s">
        <v>1</v>
      </c>
      <c r="C1304" t="s">
        <v>912</v>
      </c>
      <c r="D1304" t="s">
        <v>16</v>
      </c>
      <c r="E1304" t="s">
        <v>914</v>
      </c>
      <c r="F1304" t="s">
        <v>915</v>
      </c>
      <c r="G1304" t="s">
        <v>2655</v>
      </c>
      <c r="H1304" t="s">
        <v>2656</v>
      </c>
      <c r="I1304" s="2">
        <v>45714</v>
      </c>
      <c r="J1304" s="3">
        <v>449.15</v>
      </c>
      <c r="K1304" t="s">
        <v>8</v>
      </c>
      <c r="L1304" s="11">
        <f t="shared" si="40"/>
        <v>90.243314379859754</v>
      </c>
      <c r="M1304" s="3">
        <v>90.24</v>
      </c>
      <c r="N1304" t="s">
        <v>31</v>
      </c>
      <c r="O1304" s="2">
        <v>45774</v>
      </c>
      <c r="P1304" t="s">
        <v>9</v>
      </c>
      <c r="Q1304" s="4">
        <v>-27</v>
      </c>
      <c r="R1304" s="4" t="str">
        <f t="shared" si="41"/>
        <v>NON SCADUTO</v>
      </c>
    </row>
    <row r="1305" spans="1:18" x14ac:dyDescent="0.2">
      <c r="A1305" t="s">
        <v>0</v>
      </c>
      <c r="B1305" t="s">
        <v>1</v>
      </c>
      <c r="C1305" t="s">
        <v>912</v>
      </c>
      <c r="D1305" t="s">
        <v>16</v>
      </c>
      <c r="E1305" t="s">
        <v>914</v>
      </c>
      <c r="F1305" t="s">
        <v>915</v>
      </c>
      <c r="G1305" t="s">
        <v>2657</v>
      </c>
      <c r="H1305" t="s">
        <v>2658</v>
      </c>
      <c r="I1305" s="2">
        <v>45714</v>
      </c>
      <c r="J1305" s="3">
        <v>17607.5</v>
      </c>
      <c r="K1305" t="s">
        <v>8</v>
      </c>
      <c r="L1305" s="11">
        <f t="shared" si="40"/>
        <v>3537.7026782664602</v>
      </c>
      <c r="M1305" s="3">
        <v>3537.56</v>
      </c>
      <c r="N1305" t="s">
        <v>31</v>
      </c>
      <c r="O1305" s="2">
        <v>45774</v>
      </c>
      <c r="P1305" t="s">
        <v>9</v>
      </c>
      <c r="Q1305" s="4">
        <v>-27</v>
      </c>
      <c r="R1305" s="4" t="str">
        <f t="shared" si="41"/>
        <v>NON SCADUTO</v>
      </c>
    </row>
    <row r="1306" spans="1:18" x14ac:dyDescent="0.2">
      <c r="A1306" t="s">
        <v>0</v>
      </c>
      <c r="B1306" t="s">
        <v>1</v>
      </c>
      <c r="C1306" t="s">
        <v>912</v>
      </c>
      <c r="D1306" t="s">
        <v>16</v>
      </c>
      <c r="E1306" t="s">
        <v>914</v>
      </c>
      <c r="F1306" t="s">
        <v>915</v>
      </c>
      <c r="G1306" t="s">
        <v>2659</v>
      </c>
      <c r="H1306" t="s">
        <v>2660</v>
      </c>
      <c r="I1306" s="2">
        <v>45714</v>
      </c>
      <c r="J1306" s="3">
        <v>1888.64</v>
      </c>
      <c r="K1306" t="s">
        <v>8</v>
      </c>
      <c r="L1306" s="11">
        <f t="shared" si="40"/>
        <v>379.46595406963894</v>
      </c>
      <c r="M1306" s="3">
        <v>379.45</v>
      </c>
      <c r="N1306" t="s">
        <v>31</v>
      </c>
      <c r="O1306" s="2">
        <v>45774</v>
      </c>
      <c r="P1306" t="s">
        <v>9</v>
      </c>
      <c r="Q1306" s="4">
        <v>-27</v>
      </c>
      <c r="R1306" s="4" t="str">
        <f t="shared" si="41"/>
        <v>NON SCADUTO</v>
      </c>
    </row>
    <row r="1307" spans="1:18" x14ac:dyDescent="0.2">
      <c r="A1307" t="s">
        <v>0</v>
      </c>
      <c r="B1307" t="s">
        <v>1</v>
      </c>
      <c r="C1307" t="s">
        <v>912</v>
      </c>
      <c r="D1307" t="s">
        <v>16</v>
      </c>
      <c r="E1307" t="s">
        <v>914</v>
      </c>
      <c r="F1307" t="s">
        <v>915</v>
      </c>
      <c r="G1307" t="s">
        <v>2661</v>
      </c>
      <c r="H1307" t="s">
        <v>2662</v>
      </c>
      <c r="I1307" s="2">
        <v>45714</v>
      </c>
      <c r="J1307" s="3">
        <v>7749.46</v>
      </c>
      <c r="K1307" t="s">
        <v>8</v>
      </c>
      <c r="L1307" s="11">
        <f t="shared" si="40"/>
        <v>1557.0231661007415</v>
      </c>
      <c r="M1307" s="3">
        <v>1556.96</v>
      </c>
      <c r="N1307" t="s">
        <v>31</v>
      </c>
      <c r="O1307" s="2">
        <v>45774</v>
      </c>
      <c r="P1307" t="s">
        <v>9</v>
      </c>
      <c r="Q1307" s="4">
        <v>-27</v>
      </c>
      <c r="R1307" s="4" t="str">
        <f t="shared" si="41"/>
        <v>NON SCADUTO</v>
      </c>
    </row>
    <row r="1308" spans="1:18" x14ac:dyDescent="0.2">
      <c r="A1308" t="s">
        <v>0</v>
      </c>
      <c r="B1308" t="s">
        <v>1</v>
      </c>
      <c r="C1308" t="s">
        <v>912</v>
      </c>
      <c r="D1308" t="s">
        <v>16</v>
      </c>
      <c r="E1308" t="s">
        <v>914</v>
      </c>
      <c r="F1308" t="s">
        <v>915</v>
      </c>
      <c r="G1308" t="s">
        <v>2663</v>
      </c>
      <c r="H1308" t="s">
        <v>2664</v>
      </c>
      <c r="I1308" s="2">
        <v>45714</v>
      </c>
      <c r="J1308" s="3">
        <v>161.26</v>
      </c>
      <c r="K1308" t="s">
        <v>8</v>
      </c>
      <c r="L1308" s="11">
        <f t="shared" si="40"/>
        <v>32.400393803620581</v>
      </c>
      <c r="M1308" s="3">
        <v>32.4</v>
      </c>
      <c r="N1308" t="s">
        <v>31</v>
      </c>
      <c r="O1308" s="2">
        <v>45774</v>
      </c>
      <c r="P1308" t="s">
        <v>9</v>
      </c>
      <c r="Q1308" s="4">
        <v>-27</v>
      </c>
      <c r="R1308" s="4" t="str">
        <f t="shared" si="41"/>
        <v>NON SCADUTO</v>
      </c>
    </row>
    <row r="1309" spans="1:18" x14ac:dyDescent="0.2">
      <c r="A1309" t="s">
        <v>0</v>
      </c>
      <c r="B1309" t="s">
        <v>1</v>
      </c>
      <c r="C1309" t="s">
        <v>912</v>
      </c>
      <c r="D1309" t="s">
        <v>16</v>
      </c>
      <c r="E1309" t="s">
        <v>914</v>
      </c>
      <c r="F1309" t="s">
        <v>915</v>
      </c>
      <c r="G1309" t="s">
        <v>2665</v>
      </c>
      <c r="H1309" t="s">
        <v>2666</v>
      </c>
      <c r="I1309" s="2">
        <v>45714</v>
      </c>
      <c r="J1309" s="3">
        <v>512.86</v>
      </c>
      <c r="K1309" t="s">
        <v>8</v>
      </c>
      <c r="L1309" s="11">
        <f t="shared" si="40"/>
        <v>103.04394125092925</v>
      </c>
      <c r="M1309" s="3">
        <v>103.04</v>
      </c>
      <c r="N1309" t="s">
        <v>31</v>
      </c>
      <c r="O1309" s="2">
        <v>45774</v>
      </c>
      <c r="P1309" t="s">
        <v>9</v>
      </c>
      <c r="Q1309" s="4">
        <v>-27</v>
      </c>
      <c r="R1309" s="4" t="str">
        <f t="shared" si="41"/>
        <v>NON SCADUTO</v>
      </c>
    </row>
    <row r="1310" spans="1:18" x14ac:dyDescent="0.2">
      <c r="A1310" t="s">
        <v>0</v>
      </c>
      <c r="B1310" t="s">
        <v>1</v>
      </c>
      <c r="C1310" t="s">
        <v>912</v>
      </c>
      <c r="D1310" t="s">
        <v>16</v>
      </c>
      <c r="E1310" t="s">
        <v>914</v>
      </c>
      <c r="F1310" t="s">
        <v>915</v>
      </c>
      <c r="G1310" t="s">
        <v>2667</v>
      </c>
      <c r="H1310" t="s">
        <v>2668</v>
      </c>
      <c r="I1310" s="2">
        <v>45714</v>
      </c>
      <c r="J1310" s="3">
        <v>2388.9</v>
      </c>
      <c r="K1310" t="s">
        <v>8</v>
      </c>
      <c r="L1310" s="11">
        <f t="shared" si="40"/>
        <v>479.97830061682509</v>
      </c>
      <c r="M1310" s="3">
        <v>479.96</v>
      </c>
      <c r="N1310" t="s">
        <v>31</v>
      </c>
      <c r="O1310" s="2">
        <v>45774</v>
      </c>
      <c r="P1310" t="s">
        <v>9</v>
      </c>
      <c r="Q1310" s="4">
        <v>-27</v>
      </c>
      <c r="R1310" s="4" t="str">
        <f t="shared" si="41"/>
        <v>NON SCADUTO</v>
      </c>
    </row>
    <row r="1311" spans="1:18" x14ac:dyDescent="0.2">
      <c r="A1311" t="s">
        <v>0</v>
      </c>
      <c r="B1311" t="s">
        <v>1</v>
      </c>
      <c r="C1311" t="s">
        <v>912</v>
      </c>
      <c r="D1311" t="s">
        <v>16</v>
      </c>
      <c r="E1311" t="s">
        <v>914</v>
      </c>
      <c r="F1311" t="s">
        <v>915</v>
      </c>
      <c r="G1311" t="s">
        <v>2669</v>
      </c>
      <c r="H1311" t="s">
        <v>2670</v>
      </c>
      <c r="I1311" s="2">
        <v>45714</v>
      </c>
      <c r="J1311" s="3">
        <v>88.84</v>
      </c>
      <c r="K1311" t="s">
        <v>8</v>
      </c>
      <c r="L1311" s="11">
        <f t="shared" si="40"/>
        <v>17.849751863534991</v>
      </c>
      <c r="M1311" s="3">
        <v>17.850000000000001</v>
      </c>
      <c r="N1311" t="s">
        <v>31</v>
      </c>
      <c r="O1311" s="2">
        <v>45774</v>
      </c>
      <c r="P1311" t="s">
        <v>9</v>
      </c>
      <c r="Q1311" s="4">
        <v>-27</v>
      </c>
      <c r="R1311" s="4" t="str">
        <f t="shared" si="41"/>
        <v>NON SCADUTO</v>
      </c>
    </row>
    <row r="1312" spans="1:18" x14ac:dyDescent="0.2">
      <c r="A1312" t="s">
        <v>0</v>
      </c>
      <c r="B1312" t="s">
        <v>1</v>
      </c>
      <c r="C1312" t="s">
        <v>912</v>
      </c>
      <c r="D1312" t="s">
        <v>16</v>
      </c>
      <c r="E1312" t="s">
        <v>914</v>
      </c>
      <c r="F1312" t="s">
        <v>915</v>
      </c>
      <c r="G1312" t="s">
        <v>2671</v>
      </c>
      <c r="H1312" t="s">
        <v>2672</v>
      </c>
      <c r="I1312" s="2">
        <v>45714</v>
      </c>
      <c r="J1312" s="3">
        <v>1194.45</v>
      </c>
      <c r="K1312" t="s">
        <v>8</v>
      </c>
      <c r="L1312" s="11">
        <f t="shared" si="40"/>
        <v>239.98915030841255</v>
      </c>
      <c r="M1312" s="3">
        <v>239.98</v>
      </c>
      <c r="N1312" t="s">
        <v>31</v>
      </c>
      <c r="O1312" s="2">
        <v>45774</v>
      </c>
      <c r="P1312" t="s">
        <v>9</v>
      </c>
      <c r="Q1312" s="4">
        <v>-27</v>
      </c>
      <c r="R1312" s="4" t="str">
        <f t="shared" si="41"/>
        <v>NON SCADUTO</v>
      </c>
    </row>
    <row r="1313" spans="1:18" x14ac:dyDescent="0.2">
      <c r="A1313" t="s">
        <v>0</v>
      </c>
      <c r="B1313" t="s">
        <v>1</v>
      </c>
      <c r="C1313" t="s">
        <v>912</v>
      </c>
      <c r="D1313" t="s">
        <v>16</v>
      </c>
      <c r="E1313" t="s">
        <v>914</v>
      </c>
      <c r="F1313" t="s">
        <v>915</v>
      </c>
      <c r="G1313" t="s">
        <v>2673</v>
      </c>
      <c r="H1313" t="s">
        <v>2674</v>
      </c>
      <c r="I1313" s="2">
        <v>45714</v>
      </c>
      <c r="J1313" s="3">
        <v>448.95</v>
      </c>
      <c r="K1313" t="s">
        <v>8</v>
      </c>
      <c r="L1313" s="11">
        <f t="shared" si="40"/>
        <v>90.20313033694319</v>
      </c>
      <c r="M1313" s="3">
        <v>90.2</v>
      </c>
      <c r="N1313" t="s">
        <v>31</v>
      </c>
      <c r="O1313" s="2">
        <v>45774</v>
      </c>
      <c r="P1313" t="s">
        <v>9</v>
      </c>
      <c r="Q1313" s="4">
        <v>-27</v>
      </c>
      <c r="R1313" s="4" t="str">
        <f t="shared" si="41"/>
        <v>NON SCADUTO</v>
      </c>
    </row>
    <row r="1314" spans="1:18" x14ac:dyDescent="0.2">
      <c r="A1314" t="s">
        <v>0</v>
      </c>
      <c r="B1314" t="s">
        <v>1</v>
      </c>
      <c r="C1314" t="s">
        <v>897</v>
      </c>
      <c r="D1314" t="s">
        <v>16</v>
      </c>
      <c r="E1314" t="s">
        <v>914</v>
      </c>
      <c r="F1314" t="s">
        <v>915</v>
      </c>
      <c r="G1314" t="s">
        <v>2675</v>
      </c>
      <c r="H1314" t="s">
        <v>2676</v>
      </c>
      <c r="I1314" s="2">
        <v>45705</v>
      </c>
      <c r="J1314" s="3">
        <v>746.57</v>
      </c>
      <c r="K1314" t="s">
        <v>8</v>
      </c>
      <c r="L1314" s="11">
        <f t="shared" si="40"/>
        <v>150.00100460107294</v>
      </c>
      <c r="M1314" s="3">
        <v>150</v>
      </c>
      <c r="N1314" t="s">
        <v>31</v>
      </c>
      <c r="O1314" s="2">
        <v>45705</v>
      </c>
      <c r="P1314" t="s">
        <v>9</v>
      </c>
      <c r="Q1314" s="4">
        <v>42</v>
      </c>
      <c r="R1314" s="4" t="str">
        <f t="shared" si="41"/>
        <v>0-60 DAYS</v>
      </c>
    </row>
    <row r="1315" spans="1:18" x14ac:dyDescent="0.2">
      <c r="A1315" t="s">
        <v>0</v>
      </c>
      <c r="B1315" t="s">
        <v>1</v>
      </c>
      <c r="C1315" t="s">
        <v>897</v>
      </c>
      <c r="D1315" t="s">
        <v>16</v>
      </c>
      <c r="E1315" t="s">
        <v>914</v>
      </c>
      <c r="F1315" t="s">
        <v>915</v>
      </c>
      <c r="G1315" t="s">
        <v>2677</v>
      </c>
      <c r="H1315" t="s">
        <v>2678</v>
      </c>
      <c r="I1315" s="2">
        <v>45705</v>
      </c>
      <c r="J1315" s="3">
        <v>1493.13</v>
      </c>
      <c r="K1315" t="s">
        <v>8</v>
      </c>
      <c r="L1315" s="11">
        <f t="shared" si="40"/>
        <v>300</v>
      </c>
      <c r="M1315" s="3">
        <v>300</v>
      </c>
      <c r="N1315" t="s">
        <v>31</v>
      </c>
      <c r="O1315" s="2">
        <v>45705</v>
      </c>
      <c r="P1315" t="s">
        <v>9</v>
      </c>
      <c r="Q1315" s="4">
        <v>42</v>
      </c>
      <c r="R1315" s="4" t="str">
        <f t="shared" si="41"/>
        <v>0-60 DAYS</v>
      </c>
    </row>
    <row r="1316" spans="1:18" x14ac:dyDescent="0.2">
      <c r="A1316" t="s">
        <v>0</v>
      </c>
      <c r="B1316" t="s">
        <v>1</v>
      </c>
      <c r="C1316" t="s">
        <v>897</v>
      </c>
      <c r="D1316" t="s">
        <v>16</v>
      </c>
      <c r="E1316" t="s">
        <v>914</v>
      </c>
      <c r="F1316" t="s">
        <v>915</v>
      </c>
      <c r="G1316" t="s">
        <v>2679</v>
      </c>
      <c r="H1316" t="s">
        <v>2680</v>
      </c>
      <c r="I1316" s="2">
        <v>45695</v>
      </c>
      <c r="J1316" s="3">
        <v>11657.17</v>
      </c>
      <c r="K1316" t="s">
        <v>8</v>
      </c>
      <c r="L1316" s="11">
        <f t="shared" si="40"/>
        <v>2342.1610978280523</v>
      </c>
      <c r="M1316" s="3">
        <v>2342.4899999999998</v>
      </c>
      <c r="N1316" t="s">
        <v>31</v>
      </c>
      <c r="O1316" s="2">
        <v>45755</v>
      </c>
      <c r="P1316" t="s">
        <v>9</v>
      </c>
      <c r="Q1316" s="4">
        <v>-8</v>
      </c>
      <c r="R1316" s="4" t="str">
        <f t="shared" si="41"/>
        <v>NON SCADUTO</v>
      </c>
    </row>
    <row r="1317" spans="1:18" x14ac:dyDescent="0.2">
      <c r="A1317" t="s">
        <v>0</v>
      </c>
      <c r="B1317" t="s">
        <v>1</v>
      </c>
      <c r="C1317" t="s">
        <v>912</v>
      </c>
      <c r="D1317" t="s">
        <v>16</v>
      </c>
      <c r="E1317" t="s">
        <v>914</v>
      </c>
      <c r="F1317" t="s">
        <v>915</v>
      </c>
      <c r="G1317" t="s">
        <v>2681</v>
      </c>
      <c r="H1317" t="s">
        <v>2682</v>
      </c>
      <c r="I1317" s="2">
        <v>45716</v>
      </c>
      <c r="J1317" s="3">
        <v>394.7</v>
      </c>
      <c r="K1317" t="s">
        <v>8</v>
      </c>
      <c r="L1317" s="11">
        <f t="shared" si="40"/>
        <v>79.303208695826882</v>
      </c>
      <c r="M1317" s="3">
        <v>79.3</v>
      </c>
      <c r="N1317" t="s">
        <v>31</v>
      </c>
      <c r="O1317" s="2">
        <v>45776</v>
      </c>
      <c r="P1317" t="s">
        <v>9</v>
      </c>
      <c r="Q1317" s="4">
        <v>-29</v>
      </c>
      <c r="R1317" s="4" t="str">
        <f t="shared" si="41"/>
        <v>NON SCADUTO</v>
      </c>
    </row>
    <row r="1318" spans="1:18" x14ac:dyDescent="0.2">
      <c r="A1318" t="s">
        <v>0</v>
      </c>
      <c r="B1318" t="s">
        <v>1</v>
      </c>
      <c r="C1318" t="s">
        <v>912</v>
      </c>
      <c r="D1318" t="s">
        <v>16</v>
      </c>
      <c r="E1318" t="s">
        <v>914</v>
      </c>
      <c r="F1318" t="s">
        <v>915</v>
      </c>
      <c r="G1318" t="s">
        <v>2683</v>
      </c>
      <c r="H1318" t="s">
        <v>2684</v>
      </c>
      <c r="I1318" s="2">
        <v>45716</v>
      </c>
      <c r="J1318" s="3">
        <v>3835.71</v>
      </c>
      <c r="K1318" t="s">
        <v>8</v>
      </c>
      <c r="L1318" s="11">
        <f t="shared" si="40"/>
        <v>770.67167627735023</v>
      </c>
      <c r="M1318" s="3">
        <v>770.64</v>
      </c>
      <c r="N1318" t="s">
        <v>31</v>
      </c>
      <c r="O1318" s="2">
        <v>45776</v>
      </c>
      <c r="P1318" t="s">
        <v>9</v>
      </c>
      <c r="Q1318" s="4">
        <v>-29</v>
      </c>
      <c r="R1318" s="4" t="str">
        <f t="shared" si="41"/>
        <v>NON SCADUTO</v>
      </c>
    </row>
    <row r="1319" spans="1:18" x14ac:dyDescent="0.2">
      <c r="A1319" t="s">
        <v>0</v>
      </c>
      <c r="B1319" t="s">
        <v>1</v>
      </c>
      <c r="C1319" t="s">
        <v>912</v>
      </c>
      <c r="D1319" t="s">
        <v>16</v>
      </c>
      <c r="E1319" t="s">
        <v>914</v>
      </c>
      <c r="F1319" t="s">
        <v>915</v>
      </c>
      <c r="G1319" t="s">
        <v>2685</v>
      </c>
      <c r="H1319" t="s">
        <v>2686</v>
      </c>
      <c r="I1319" s="2">
        <v>45716</v>
      </c>
      <c r="J1319" s="3">
        <v>4081.29</v>
      </c>
      <c r="K1319" t="s">
        <v>8</v>
      </c>
      <c r="L1319" s="11">
        <f t="shared" si="40"/>
        <v>820.01366257459165</v>
      </c>
      <c r="M1319" s="3">
        <v>819.98</v>
      </c>
      <c r="N1319" t="s">
        <v>31</v>
      </c>
      <c r="O1319" s="2">
        <v>45776</v>
      </c>
      <c r="P1319" t="s">
        <v>9</v>
      </c>
      <c r="Q1319" s="4">
        <v>-29</v>
      </c>
      <c r="R1319" s="4" t="str">
        <f t="shared" si="41"/>
        <v>NON SCADUTO</v>
      </c>
    </row>
    <row r="1320" spans="1:18" x14ac:dyDescent="0.2">
      <c r="A1320" t="s">
        <v>0</v>
      </c>
      <c r="B1320" t="s">
        <v>1</v>
      </c>
      <c r="C1320" t="s">
        <v>912</v>
      </c>
      <c r="D1320" t="s">
        <v>16</v>
      </c>
      <c r="E1320" t="s">
        <v>914</v>
      </c>
      <c r="F1320" t="s">
        <v>915</v>
      </c>
      <c r="G1320" t="s">
        <v>2687</v>
      </c>
      <c r="H1320" t="s">
        <v>2688</v>
      </c>
      <c r="I1320" s="2">
        <v>45716</v>
      </c>
      <c r="J1320" s="3">
        <v>578.46</v>
      </c>
      <c r="K1320" t="s">
        <v>8</v>
      </c>
      <c r="L1320" s="11">
        <f t="shared" si="40"/>
        <v>116.22430732756023</v>
      </c>
      <c r="M1320" s="3">
        <v>116.22</v>
      </c>
      <c r="N1320" t="s">
        <v>31</v>
      </c>
      <c r="O1320" s="2">
        <v>45776</v>
      </c>
      <c r="P1320" t="s">
        <v>9</v>
      </c>
      <c r="Q1320" s="4">
        <v>-29</v>
      </c>
      <c r="R1320" s="4" t="str">
        <f t="shared" si="41"/>
        <v>NON SCADUTO</v>
      </c>
    </row>
    <row r="1321" spans="1:18" x14ac:dyDescent="0.2">
      <c r="A1321" t="s">
        <v>0</v>
      </c>
      <c r="B1321" t="s">
        <v>1</v>
      </c>
      <c r="C1321" t="s">
        <v>912</v>
      </c>
      <c r="D1321" t="s">
        <v>16</v>
      </c>
      <c r="E1321" t="s">
        <v>914</v>
      </c>
      <c r="F1321" t="s">
        <v>915</v>
      </c>
      <c r="G1321" t="s">
        <v>2689</v>
      </c>
      <c r="H1321" t="s">
        <v>2690</v>
      </c>
      <c r="I1321" s="2">
        <v>45716</v>
      </c>
      <c r="J1321" s="3">
        <v>184590.98</v>
      </c>
      <c r="K1321" t="s">
        <v>8</v>
      </c>
      <c r="L1321" s="11">
        <f t="shared" si="40"/>
        <v>37088.059311647346</v>
      </c>
      <c r="M1321" s="3">
        <v>37086.57</v>
      </c>
      <c r="N1321" t="s">
        <v>31</v>
      </c>
      <c r="O1321" s="2">
        <v>45776</v>
      </c>
      <c r="P1321" t="s">
        <v>9</v>
      </c>
      <c r="Q1321" s="4">
        <v>-29</v>
      </c>
      <c r="R1321" s="4" t="str">
        <f t="shared" si="41"/>
        <v>NON SCADUTO</v>
      </c>
    </row>
    <row r="1322" spans="1:18" x14ac:dyDescent="0.2">
      <c r="A1322" t="s">
        <v>0</v>
      </c>
      <c r="B1322" t="s">
        <v>1</v>
      </c>
      <c r="C1322" t="s">
        <v>912</v>
      </c>
      <c r="D1322" t="s">
        <v>16</v>
      </c>
      <c r="E1322" t="s">
        <v>914</v>
      </c>
      <c r="F1322" t="s">
        <v>915</v>
      </c>
      <c r="G1322" t="s">
        <v>2691</v>
      </c>
      <c r="H1322" t="s">
        <v>2692</v>
      </c>
      <c r="I1322" s="2">
        <v>45716</v>
      </c>
      <c r="J1322" s="3">
        <v>171644.93</v>
      </c>
      <c r="K1322" t="s">
        <v>8</v>
      </c>
      <c r="L1322" s="11">
        <f t="shared" si="40"/>
        <v>34486.936167647822</v>
      </c>
      <c r="M1322" s="3">
        <v>34485.550000000003</v>
      </c>
      <c r="N1322" t="s">
        <v>31</v>
      </c>
      <c r="O1322" s="2">
        <v>45776</v>
      </c>
      <c r="P1322" t="s">
        <v>9</v>
      </c>
      <c r="Q1322" s="4">
        <v>-29</v>
      </c>
      <c r="R1322" s="4" t="str">
        <f t="shared" si="41"/>
        <v>NON SCADUTO</v>
      </c>
    </row>
    <row r="1323" spans="1:18" x14ac:dyDescent="0.2">
      <c r="A1323" t="s">
        <v>0</v>
      </c>
      <c r="B1323" t="s">
        <v>1</v>
      </c>
      <c r="C1323" t="s">
        <v>912</v>
      </c>
      <c r="D1323" t="s">
        <v>16</v>
      </c>
      <c r="E1323" t="s">
        <v>914</v>
      </c>
      <c r="F1323" t="s">
        <v>915</v>
      </c>
      <c r="G1323" t="s">
        <v>2693</v>
      </c>
      <c r="H1323" t="s">
        <v>2694</v>
      </c>
      <c r="I1323" s="2">
        <v>45716</v>
      </c>
      <c r="J1323" s="3">
        <v>198461.53</v>
      </c>
      <c r="K1323" t="s">
        <v>8</v>
      </c>
      <c r="L1323" s="11">
        <f t="shared" si="40"/>
        <v>39874.93319402865</v>
      </c>
      <c r="M1323" s="3">
        <v>39873.33</v>
      </c>
      <c r="N1323" t="s">
        <v>31</v>
      </c>
      <c r="O1323" s="2">
        <v>45776</v>
      </c>
      <c r="P1323" t="s">
        <v>9</v>
      </c>
      <c r="Q1323" s="4">
        <v>-29</v>
      </c>
      <c r="R1323" s="4" t="str">
        <f t="shared" si="41"/>
        <v>NON SCADUTO</v>
      </c>
    </row>
    <row r="1324" spans="1:18" x14ac:dyDescent="0.2">
      <c r="A1324" t="s">
        <v>0</v>
      </c>
      <c r="B1324" t="s">
        <v>1</v>
      </c>
      <c r="C1324" t="s">
        <v>912</v>
      </c>
      <c r="D1324" t="s">
        <v>16</v>
      </c>
      <c r="E1324" t="s">
        <v>914</v>
      </c>
      <c r="F1324" t="s">
        <v>915</v>
      </c>
      <c r="G1324" t="s">
        <v>2695</v>
      </c>
      <c r="H1324" t="s">
        <v>2696</v>
      </c>
      <c r="I1324" s="2">
        <v>45715</v>
      </c>
      <c r="J1324" s="3">
        <v>847.9</v>
      </c>
      <c r="K1324" t="s">
        <v>8</v>
      </c>
      <c r="L1324" s="11">
        <f t="shared" si="40"/>
        <v>170.36024994474693</v>
      </c>
      <c r="M1324" s="3">
        <v>170.35</v>
      </c>
      <c r="N1324" t="s">
        <v>31</v>
      </c>
      <c r="O1324" s="2">
        <v>45775</v>
      </c>
      <c r="P1324" t="s">
        <v>9</v>
      </c>
      <c r="Q1324" s="4">
        <v>-28</v>
      </c>
      <c r="R1324" s="4" t="str">
        <f t="shared" si="41"/>
        <v>NON SCADUTO</v>
      </c>
    </row>
    <row r="1325" spans="1:18" x14ac:dyDescent="0.2">
      <c r="A1325" t="s">
        <v>0</v>
      </c>
      <c r="B1325" t="s">
        <v>1</v>
      </c>
      <c r="C1325" t="s">
        <v>912</v>
      </c>
      <c r="D1325" t="s">
        <v>16</v>
      </c>
      <c r="E1325" t="s">
        <v>914</v>
      </c>
      <c r="F1325" t="s">
        <v>915</v>
      </c>
      <c r="G1325" t="s">
        <v>2697</v>
      </c>
      <c r="H1325" t="s">
        <v>2698</v>
      </c>
      <c r="I1325" s="2">
        <v>45715</v>
      </c>
      <c r="J1325" s="3">
        <v>175145.8</v>
      </c>
      <c r="K1325" t="s">
        <v>8</v>
      </c>
      <c r="L1325" s="11">
        <f t="shared" si="40"/>
        <v>35190.331719274276</v>
      </c>
      <c r="M1325" s="3">
        <v>35188.21</v>
      </c>
      <c r="N1325" t="s">
        <v>31</v>
      </c>
      <c r="O1325" s="2">
        <v>45775</v>
      </c>
      <c r="P1325" t="s">
        <v>9</v>
      </c>
      <c r="Q1325" s="4">
        <v>-28</v>
      </c>
      <c r="R1325" s="4" t="str">
        <f t="shared" si="41"/>
        <v>NON SCADUTO</v>
      </c>
    </row>
    <row r="1326" spans="1:18" x14ac:dyDescent="0.2">
      <c r="A1326" t="s">
        <v>0</v>
      </c>
      <c r="B1326" t="s">
        <v>1</v>
      </c>
      <c r="C1326" t="s">
        <v>912</v>
      </c>
      <c r="D1326" t="s">
        <v>16</v>
      </c>
      <c r="E1326" t="s">
        <v>914</v>
      </c>
      <c r="F1326" t="s">
        <v>915</v>
      </c>
      <c r="G1326" t="s">
        <v>2699</v>
      </c>
      <c r="H1326" t="s">
        <v>2700</v>
      </c>
      <c r="I1326" s="2">
        <v>45715</v>
      </c>
      <c r="J1326" s="3">
        <v>160209.91</v>
      </c>
      <c r="K1326" t="s">
        <v>8</v>
      </c>
      <c r="L1326" s="11">
        <f t="shared" si="40"/>
        <v>32189.409495489341</v>
      </c>
      <c r="M1326" s="3">
        <v>32187.47</v>
      </c>
      <c r="N1326" t="s">
        <v>31</v>
      </c>
      <c r="O1326" s="2">
        <v>45775</v>
      </c>
      <c r="P1326" t="s">
        <v>9</v>
      </c>
      <c r="Q1326" s="4">
        <v>-28</v>
      </c>
      <c r="R1326" s="4" t="str">
        <f t="shared" si="41"/>
        <v>NON SCADUTO</v>
      </c>
    </row>
    <row r="1327" spans="1:18" x14ac:dyDescent="0.2">
      <c r="A1327" t="s">
        <v>0</v>
      </c>
      <c r="B1327" t="s">
        <v>1</v>
      </c>
      <c r="C1327" t="s">
        <v>912</v>
      </c>
      <c r="D1327" t="s">
        <v>16</v>
      </c>
      <c r="E1327" t="s">
        <v>914</v>
      </c>
      <c r="F1327" t="s">
        <v>915</v>
      </c>
      <c r="G1327" t="s">
        <v>2701</v>
      </c>
      <c r="H1327" t="s">
        <v>2702</v>
      </c>
      <c r="I1327" s="2">
        <v>45715</v>
      </c>
      <c r="J1327" s="3">
        <v>127337.52</v>
      </c>
      <c r="K1327" t="s">
        <v>8</v>
      </c>
      <c r="L1327" s="11">
        <f t="shared" si="40"/>
        <v>25584.681842840208</v>
      </c>
      <c r="M1327" s="3">
        <v>25583.14</v>
      </c>
      <c r="N1327" t="s">
        <v>31</v>
      </c>
      <c r="O1327" s="2">
        <v>45775</v>
      </c>
      <c r="P1327" t="s">
        <v>9</v>
      </c>
      <c r="Q1327" s="4">
        <v>-28</v>
      </c>
      <c r="R1327" s="4" t="str">
        <f t="shared" si="41"/>
        <v>NON SCADUTO</v>
      </c>
    </row>
    <row r="1328" spans="1:18" x14ac:dyDescent="0.2">
      <c r="A1328" t="s">
        <v>0</v>
      </c>
      <c r="B1328" t="s">
        <v>1</v>
      </c>
      <c r="C1328" t="s">
        <v>912</v>
      </c>
      <c r="D1328" t="s">
        <v>16</v>
      </c>
      <c r="E1328" t="s">
        <v>914</v>
      </c>
      <c r="F1328" t="s">
        <v>915</v>
      </c>
      <c r="G1328" t="s">
        <v>2703</v>
      </c>
      <c r="H1328" t="s">
        <v>2704</v>
      </c>
      <c r="I1328" s="2">
        <v>45715</v>
      </c>
      <c r="J1328" s="3">
        <v>108393.34</v>
      </c>
      <c r="K1328" t="s">
        <v>8</v>
      </c>
      <c r="L1328" s="11">
        <f t="shared" si="40"/>
        <v>21778.413132145222</v>
      </c>
      <c r="M1328" s="3">
        <v>21777.1</v>
      </c>
      <c r="N1328" t="s">
        <v>31</v>
      </c>
      <c r="O1328" s="2">
        <v>45775</v>
      </c>
      <c r="P1328" t="s">
        <v>9</v>
      </c>
      <c r="Q1328" s="4">
        <v>-28</v>
      </c>
      <c r="R1328" s="4" t="str">
        <f t="shared" si="41"/>
        <v>NON SCADUTO</v>
      </c>
    </row>
    <row r="1329" spans="1:18" x14ac:dyDescent="0.2">
      <c r="A1329" t="s">
        <v>0</v>
      </c>
      <c r="B1329" t="s">
        <v>1</v>
      </c>
      <c r="C1329" t="s">
        <v>912</v>
      </c>
      <c r="D1329" t="s">
        <v>16</v>
      </c>
      <c r="E1329" t="s">
        <v>914</v>
      </c>
      <c r="F1329" t="s">
        <v>915</v>
      </c>
      <c r="G1329" t="s">
        <v>2705</v>
      </c>
      <c r="H1329" t="s">
        <v>2706</v>
      </c>
      <c r="I1329" s="2">
        <v>45714</v>
      </c>
      <c r="J1329" s="3">
        <v>2109.23</v>
      </c>
      <c r="K1329" t="s">
        <v>8</v>
      </c>
      <c r="L1329" s="11">
        <f t="shared" si="40"/>
        <v>423.7869442044564</v>
      </c>
      <c r="M1329" s="3">
        <v>423.77</v>
      </c>
      <c r="N1329" t="s">
        <v>31</v>
      </c>
      <c r="O1329" s="2">
        <v>45774</v>
      </c>
      <c r="P1329" t="s">
        <v>9</v>
      </c>
      <c r="Q1329" s="4">
        <v>-27</v>
      </c>
      <c r="R1329" s="4" t="str">
        <f t="shared" si="41"/>
        <v>NON SCADUTO</v>
      </c>
    </row>
    <row r="1330" spans="1:18" x14ac:dyDescent="0.2">
      <c r="A1330" t="s">
        <v>0</v>
      </c>
      <c r="B1330" t="s">
        <v>1</v>
      </c>
      <c r="C1330" t="s">
        <v>912</v>
      </c>
      <c r="D1330" t="s">
        <v>16</v>
      </c>
      <c r="E1330" t="s">
        <v>914</v>
      </c>
      <c r="F1330" t="s">
        <v>915</v>
      </c>
      <c r="G1330" t="s">
        <v>2707</v>
      </c>
      <c r="H1330" t="s">
        <v>2708</v>
      </c>
      <c r="I1330" s="2">
        <v>45714</v>
      </c>
      <c r="J1330" s="3">
        <v>3680.17</v>
      </c>
      <c r="K1330" t="s">
        <v>8</v>
      </c>
      <c r="L1330" s="11">
        <f t="shared" si="40"/>
        <v>739.42054610114326</v>
      </c>
      <c r="M1330" s="3">
        <v>739.39</v>
      </c>
      <c r="N1330" t="s">
        <v>31</v>
      </c>
      <c r="O1330" s="2">
        <v>45774</v>
      </c>
      <c r="P1330" t="s">
        <v>9</v>
      </c>
      <c r="Q1330" s="4">
        <v>-27</v>
      </c>
      <c r="R1330" s="4" t="str">
        <f t="shared" si="41"/>
        <v>NON SCADUTO</v>
      </c>
    </row>
    <row r="1331" spans="1:18" x14ac:dyDescent="0.2">
      <c r="A1331" t="s">
        <v>0</v>
      </c>
      <c r="B1331" t="s">
        <v>1</v>
      </c>
      <c r="C1331" t="s">
        <v>912</v>
      </c>
      <c r="D1331" t="s">
        <v>16</v>
      </c>
      <c r="E1331" t="s">
        <v>914</v>
      </c>
      <c r="F1331" t="s">
        <v>915</v>
      </c>
      <c r="G1331" t="s">
        <v>2709</v>
      </c>
      <c r="H1331" t="s">
        <v>2710</v>
      </c>
      <c r="I1331" s="2">
        <v>45714</v>
      </c>
      <c r="J1331" s="3">
        <v>48791.82</v>
      </c>
      <c r="K1331" t="s">
        <v>8</v>
      </c>
      <c r="L1331" s="11">
        <f t="shared" si="40"/>
        <v>9803.2629442848247</v>
      </c>
      <c r="M1331" s="3">
        <v>9802.8700000000008</v>
      </c>
      <c r="N1331" t="s">
        <v>31</v>
      </c>
      <c r="O1331" s="2">
        <v>45774</v>
      </c>
      <c r="P1331" t="s">
        <v>9</v>
      </c>
      <c r="Q1331" s="4">
        <v>-27</v>
      </c>
      <c r="R1331" s="4" t="str">
        <f t="shared" si="41"/>
        <v>NON SCADUTO</v>
      </c>
    </row>
    <row r="1332" spans="1:18" x14ac:dyDescent="0.2">
      <c r="A1332" t="s">
        <v>0</v>
      </c>
      <c r="B1332" t="s">
        <v>1</v>
      </c>
      <c r="C1332" t="s">
        <v>912</v>
      </c>
      <c r="D1332" t="s">
        <v>16</v>
      </c>
      <c r="E1332" t="s">
        <v>914</v>
      </c>
      <c r="F1332" t="s">
        <v>915</v>
      </c>
      <c r="G1332" t="s">
        <v>2711</v>
      </c>
      <c r="H1332" t="s">
        <v>2712</v>
      </c>
      <c r="I1332" s="2">
        <v>45709</v>
      </c>
      <c r="J1332" s="3">
        <v>127694.57</v>
      </c>
      <c r="K1332" t="s">
        <v>8</v>
      </c>
      <c r="L1332" s="11">
        <f t="shared" si="40"/>
        <v>25656.420405456993</v>
      </c>
      <c r="M1332" s="3">
        <v>25655.39</v>
      </c>
      <c r="N1332" t="s">
        <v>31</v>
      </c>
      <c r="O1332" s="2">
        <v>45769</v>
      </c>
      <c r="P1332" t="s">
        <v>9</v>
      </c>
      <c r="Q1332" s="4">
        <v>-22</v>
      </c>
      <c r="R1332" s="4" t="str">
        <f t="shared" si="41"/>
        <v>NON SCADUTO</v>
      </c>
    </row>
    <row r="1333" spans="1:18" x14ac:dyDescent="0.2">
      <c r="A1333" t="s">
        <v>0</v>
      </c>
      <c r="B1333" t="s">
        <v>1</v>
      </c>
      <c r="C1333" t="s">
        <v>912</v>
      </c>
      <c r="D1333" t="s">
        <v>16</v>
      </c>
      <c r="E1333" t="s">
        <v>914</v>
      </c>
      <c r="F1333" t="s">
        <v>915</v>
      </c>
      <c r="G1333" t="s">
        <v>2713</v>
      </c>
      <c r="H1333" t="s">
        <v>2714</v>
      </c>
      <c r="I1333" s="2">
        <v>45709</v>
      </c>
      <c r="J1333" s="3">
        <v>124487.45</v>
      </c>
      <c r="K1333" t="s">
        <v>8</v>
      </c>
      <c r="L1333" s="11">
        <f t="shared" si="40"/>
        <v>25012.045166864238</v>
      </c>
      <c r="M1333" s="3">
        <v>25011.040000000001</v>
      </c>
      <c r="N1333" t="s">
        <v>31</v>
      </c>
      <c r="O1333" s="2">
        <v>45769</v>
      </c>
      <c r="P1333" t="s">
        <v>9</v>
      </c>
      <c r="Q1333" s="4">
        <v>-22</v>
      </c>
      <c r="R1333" s="4" t="str">
        <f t="shared" si="41"/>
        <v>NON SCADUTO</v>
      </c>
    </row>
    <row r="1334" spans="1:18" x14ac:dyDescent="0.2">
      <c r="A1334" t="s">
        <v>0</v>
      </c>
      <c r="B1334" t="s">
        <v>1</v>
      </c>
      <c r="C1334" t="s">
        <v>912</v>
      </c>
      <c r="D1334" t="s">
        <v>16</v>
      </c>
      <c r="E1334" t="s">
        <v>914</v>
      </c>
      <c r="F1334" t="s">
        <v>915</v>
      </c>
      <c r="G1334" t="s">
        <v>2715</v>
      </c>
      <c r="H1334" t="s">
        <v>2716</v>
      </c>
      <c r="I1334" s="2">
        <v>45709</v>
      </c>
      <c r="J1334" s="3">
        <v>140157.48000000001</v>
      </c>
      <c r="K1334" t="s">
        <v>8</v>
      </c>
      <c r="L1334" s="11">
        <f t="shared" si="40"/>
        <v>28160.470956982983</v>
      </c>
      <c r="M1334" s="3">
        <v>28159.34</v>
      </c>
      <c r="N1334" t="s">
        <v>31</v>
      </c>
      <c r="O1334" s="2">
        <v>45769</v>
      </c>
      <c r="P1334" t="s">
        <v>9</v>
      </c>
      <c r="Q1334" s="4">
        <v>-22</v>
      </c>
      <c r="R1334" s="4" t="str">
        <f t="shared" si="41"/>
        <v>NON SCADUTO</v>
      </c>
    </row>
    <row r="1335" spans="1:18" x14ac:dyDescent="0.2">
      <c r="A1335" t="s">
        <v>0</v>
      </c>
      <c r="B1335" t="s">
        <v>1</v>
      </c>
      <c r="C1335" t="s">
        <v>912</v>
      </c>
      <c r="D1335" t="s">
        <v>16</v>
      </c>
      <c r="E1335" t="s">
        <v>914</v>
      </c>
      <c r="F1335" t="s">
        <v>915</v>
      </c>
      <c r="G1335" t="s">
        <v>2717</v>
      </c>
      <c r="H1335" t="s">
        <v>2718</v>
      </c>
      <c r="I1335" s="2">
        <v>45707</v>
      </c>
      <c r="J1335" s="3">
        <v>18535.62</v>
      </c>
      <c r="K1335" t="s">
        <v>8</v>
      </c>
      <c r="L1335" s="11">
        <f t="shared" si="40"/>
        <v>3724.1807478250385</v>
      </c>
      <c r="M1335" s="3">
        <v>3724.18</v>
      </c>
      <c r="N1335" t="s">
        <v>31</v>
      </c>
      <c r="O1335" s="2">
        <v>45767</v>
      </c>
      <c r="P1335" t="s">
        <v>9</v>
      </c>
      <c r="Q1335" s="4">
        <v>-20</v>
      </c>
      <c r="R1335" s="4" t="str">
        <f t="shared" si="41"/>
        <v>NON SCADUTO</v>
      </c>
    </row>
    <row r="1336" spans="1:18" x14ac:dyDescent="0.2">
      <c r="A1336" t="s">
        <v>0</v>
      </c>
      <c r="B1336" t="s">
        <v>1</v>
      </c>
      <c r="C1336" t="s">
        <v>912</v>
      </c>
      <c r="D1336" t="s">
        <v>16</v>
      </c>
      <c r="E1336" t="s">
        <v>914</v>
      </c>
      <c r="F1336" t="s">
        <v>915</v>
      </c>
      <c r="G1336" t="s">
        <v>2719</v>
      </c>
      <c r="H1336" t="s">
        <v>2720</v>
      </c>
      <c r="I1336" s="2">
        <v>45707</v>
      </c>
      <c r="J1336" s="3">
        <v>72.17</v>
      </c>
      <c r="K1336" t="s">
        <v>8</v>
      </c>
      <c r="L1336" s="11">
        <f t="shared" si="40"/>
        <v>14.500411886439895</v>
      </c>
      <c r="M1336" s="3">
        <v>14.5</v>
      </c>
      <c r="N1336" t="s">
        <v>31</v>
      </c>
      <c r="O1336" s="2">
        <v>45767</v>
      </c>
      <c r="P1336" t="s">
        <v>9</v>
      </c>
      <c r="Q1336" s="4">
        <v>-20</v>
      </c>
      <c r="R1336" s="4" t="str">
        <f t="shared" si="41"/>
        <v>NON SCADUTO</v>
      </c>
    </row>
    <row r="1337" spans="1:18" x14ac:dyDescent="0.2">
      <c r="A1337" t="s">
        <v>0</v>
      </c>
      <c r="B1337" t="s">
        <v>1</v>
      </c>
      <c r="C1337" t="s">
        <v>912</v>
      </c>
      <c r="D1337" t="s">
        <v>16</v>
      </c>
      <c r="E1337" t="s">
        <v>914</v>
      </c>
      <c r="F1337" t="s">
        <v>915</v>
      </c>
      <c r="G1337" t="s">
        <v>2721</v>
      </c>
      <c r="H1337" t="s">
        <v>2722</v>
      </c>
      <c r="I1337" s="2">
        <v>45707</v>
      </c>
      <c r="J1337" s="3">
        <v>92760.75</v>
      </c>
      <c r="K1337" t="s">
        <v>8</v>
      </c>
      <c r="L1337" s="11">
        <f t="shared" si="40"/>
        <v>18637.50979486046</v>
      </c>
      <c r="M1337" s="3">
        <v>18637.509999999998</v>
      </c>
      <c r="N1337" t="s">
        <v>31</v>
      </c>
      <c r="O1337" s="2">
        <v>45767</v>
      </c>
      <c r="P1337" t="s">
        <v>9</v>
      </c>
      <c r="Q1337" s="4">
        <v>-20</v>
      </c>
      <c r="R1337" s="4" t="str">
        <f t="shared" si="41"/>
        <v>NON SCADUTO</v>
      </c>
    </row>
    <row r="1338" spans="1:18" x14ac:dyDescent="0.2">
      <c r="A1338" t="s">
        <v>0</v>
      </c>
      <c r="B1338" t="s">
        <v>1</v>
      </c>
      <c r="C1338" t="s">
        <v>912</v>
      </c>
      <c r="D1338" t="s">
        <v>16</v>
      </c>
      <c r="E1338" t="s">
        <v>914</v>
      </c>
      <c r="F1338" t="s">
        <v>915</v>
      </c>
      <c r="G1338" t="s">
        <v>2723</v>
      </c>
      <c r="H1338" t="s">
        <v>2724</v>
      </c>
      <c r="I1338" s="2">
        <v>45707</v>
      </c>
      <c r="J1338" s="3">
        <v>191752.78</v>
      </c>
      <c r="K1338" t="s">
        <v>8</v>
      </c>
      <c r="L1338" s="11">
        <f t="shared" si="40"/>
        <v>38527.009704446362</v>
      </c>
      <c r="M1338" s="3">
        <v>38527.01</v>
      </c>
      <c r="N1338" t="s">
        <v>31</v>
      </c>
      <c r="O1338" s="2">
        <v>45767</v>
      </c>
      <c r="P1338" t="s">
        <v>9</v>
      </c>
      <c r="Q1338" s="4">
        <v>-20</v>
      </c>
      <c r="R1338" s="4" t="str">
        <f t="shared" si="41"/>
        <v>NON SCADUTO</v>
      </c>
    </row>
    <row r="1339" spans="1:18" x14ac:dyDescent="0.2">
      <c r="A1339" t="s">
        <v>0</v>
      </c>
      <c r="B1339" t="s">
        <v>1</v>
      </c>
      <c r="C1339" t="s">
        <v>912</v>
      </c>
      <c r="D1339" t="s">
        <v>16</v>
      </c>
      <c r="E1339" t="s">
        <v>914</v>
      </c>
      <c r="F1339" t="s">
        <v>915</v>
      </c>
      <c r="G1339" t="s">
        <v>2725</v>
      </c>
      <c r="H1339" t="s">
        <v>2726</v>
      </c>
      <c r="I1339" s="2">
        <v>45707</v>
      </c>
      <c r="J1339" s="3">
        <v>88197.2</v>
      </c>
      <c r="K1339" t="s">
        <v>8</v>
      </c>
      <c r="L1339" s="11">
        <f t="shared" si="40"/>
        <v>17720.600349601173</v>
      </c>
      <c r="M1339" s="3">
        <v>17720.599999999999</v>
      </c>
      <c r="N1339" t="s">
        <v>31</v>
      </c>
      <c r="O1339" s="2">
        <v>45767</v>
      </c>
      <c r="P1339" t="s">
        <v>9</v>
      </c>
      <c r="Q1339" s="4">
        <v>-20</v>
      </c>
      <c r="R1339" s="4" t="str">
        <f t="shared" si="41"/>
        <v>NON SCADUTO</v>
      </c>
    </row>
    <row r="1340" spans="1:18" x14ac:dyDescent="0.2">
      <c r="A1340" t="s">
        <v>0</v>
      </c>
      <c r="B1340" t="s">
        <v>1</v>
      </c>
      <c r="C1340" t="s">
        <v>912</v>
      </c>
      <c r="D1340" t="s">
        <v>16</v>
      </c>
      <c r="E1340" t="s">
        <v>914</v>
      </c>
      <c r="F1340" t="s">
        <v>915</v>
      </c>
      <c r="G1340" t="s">
        <v>2727</v>
      </c>
      <c r="H1340" t="s">
        <v>2728</v>
      </c>
      <c r="I1340" s="2">
        <v>45707</v>
      </c>
      <c r="J1340" s="3">
        <v>193913.84</v>
      </c>
      <c r="K1340" t="s">
        <v>8</v>
      </c>
      <c r="L1340" s="11">
        <f t="shared" si="40"/>
        <v>38961.210343372644</v>
      </c>
      <c r="M1340" s="3">
        <v>38961.21</v>
      </c>
      <c r="N1340" t="s">
        <v>31</v>
      </c>
      <c r="O1340" s="2">
        <v>45767</v>
      </c>
      <c r="P1340" t="s">
        <v>9</v>
      </c>
      <c r="Q1340" s="4">
        <v>-20</v>
      </c>
      <c r="R1340" s="4" t="str">
        <f t="shared" si="41"/>
        <v>NON SCADUTO</v>
      </c>
    </row>
    <row r="1341" spans="1:18" x14ac:dyDescent="0.2">
      <c r="A1341" t="s">
        <v>0</v>
      </c>
      <c r="B1341" t="s">
        <v>1</v>
      </c>
      <c r="C1341" t="s">
        <v>912</v>
      </c>
      <c r="D1341" t="s">
        <v>16</v>
      </c>
      <c r="E1341" t="s">
        <v>914</v>
      </c>
      <c r="F1341" t="s">
        <v>915</v>
      </c>
      <c r="G1341" t="s">
        <v>2729</v>
      </c>
      <c r="H1341" t="s">
        <v>2730</v>
      </c>
      <c r="I1341" s="2">
        <v>45707</v>
      </c>
      <c r="J1341" s="3">
        <v>121851.75</v>
      </c>
      <c r="K1341" t="s">
        <v>8</v>
      </c>
      <c r="L1341" s="11">
        <f t="shared" si="40"/>
        <v>24482.47975728838</v>
      </c>
      <c r="M1341" s="3">
        <v>24482.48</v>
      </c>
      <c r="N1341" t="s">
        <v>31</v>
      </c>
      <c r="O1341" s="2">
        <v>45767</v>
      </c>
      <c r="P1341" t="s">
        <v>9</v>
      </c>
      <c r="Q1341" s="4">
        <v>-20</v>
      </c>
      <c r="R1341" s="4" t="str">
        <f t="shared" si="41"/>
        <v>NON SCADUTO</v>
      </c>
    </row>
    <row r="1342" spans="1:18" x14ac:dyDescent="0.2">
      <c r="A1342" t="s">
        <v>0</v>
      </c>
      <c r="B1342" t="s">
        <v>1</v>
      </c>
      <c r="C1342" t="s">
        <v>912</v>
      </c>
      <c r="D1342" t="s">
        <v>16</v>
      </c>
      <c r="E1342" t="s">
        <v>914</v>
      </c>
      <c r="F1342" t="s">
        <v>915</v>
      </c>
      <c r="G1342" t="s">
        <v>2731</v>
      </c>
      <c r="H1342" t="s">
        <v>2732</v>
      </c>
      <c r="I1342" s="2">
        <v>45702</v>
      </c>
      <c r="J1342" s="3">
        <v>223729.34</v>
      </c>
      <c r="K1342" t="s">
        <v>8</v>
      </c>
      <c r="L1342" s="11">
        <f t="shared" si="40"/>
        <v>44951.747001265794</v>
      </c>
      <c r="M1342" s="3">
        <v>44949.94</v>
      </c>
      <c r="N1342" t="s">
        <v>31</v>
      </c>
      <c r="O1342" s="2">
        <v>45762</v>
      </c>
      <c r="P1342" t="s">
        <v>9</v>
      </c>
      <c r="Q1342" s="4">
        <v>-15</v>
      </c>
      <c r="R1342" s="4" t="str">
        <f t="shared" si="41"/>
        <v>NON SCADUTO</v>
      </c>
    </row>
    <row r="1343" spans="1:18" x14ac:dyDescent="0.2">
      <c r="A1343" t="s">
        <v>0</v>
      </c>
      <c r="B1343" t="s">
        <v>1</v>
      </c>
      <c r="C1343" t="s">
        <v>912</v>
      </c>
      <c r="D1343" t="s">
        <v>16</v>
      </c>
      <c r="E1343" t="s">
        <v>914</v>
      </c>
      <c r="F1343" t="s">
        <v>915</v>
      </c>
      <c r="G1343" t="s">
        <v>2733</v>
      </c>
      <c r="H1343" t="s">
        <v>2734</v>
      </c>
      <c r="I1343" s="2">
        <v>45702</v>
      </c>
      <c r="J1343" s="3">
        <v>162348.48000000001</v>
      </c>
      <c r="K1343" t="s">
        <v>8</v>
      </c>
      <c r="L1343" s="11">
        <f t="shared" si="40"/>
        <v>32619.091438789659</v>
      </c>
      <c r="M1343" s="3">
        <v>32617.78</v>
      </c>
      <c r="N1343" t="s">
        <v>31</v>
      </c>
      <c r="O1343" s="2">
        <v>45762</v>
      </c>
      <c r="P1343" t="s">
        <v>9</v>
      </c>
      <c r="Q1343" s="4">
        <v>-15</v>
      </c>
      <c r="R1343" s="4" t="str">
        <f t="shared" si="41"/>
        <v>NON SCADUTO</v>
      </c>
    </row>
    <row r="1344" spans="1:18" x14ac:dyDescent="0.2">
      <c r="A1344" t="s">
        <v>0</v>
      </c>
      <c r="B1344" t="s">
        <v>1</v>
      </c>
      <c r="C1344" t="s">
        <v>912</v>
      </c>
      <c r="D1344" t="s">
        <v>16</v>
      </c>
      <c r="E1344" t="s">
        <v>914</v>
      </c>
      <c r="F1344" t="s">
        <v>915</v>
      </c>
      <c r="G1344" t="s">
        <v>2735</v>
      </c>
      <c r="H1344" t="s">
        <v>2736</v>
      </c>
      <c r="I1344" s="2">
        <v>45699</v>
      </c>
      <c r="J1344" s="3">
        <v>215.68</v>
      </c>
      <c r="K1344" t="s">
        <v>8</v>
      </c>
      <c r="L1344" s="11">
        <f t="shared" si="40"/>
        <v>43.334471881215968</v>
      </c>
      <c r="M1344" s="3">
        <v>43.34</v>
      </c>
      <c r="N1344" t="s">
        <v>31</v>
      </c>
      <c r="O1344" s="2">
        <v>45759</v>
      </c>
      <c r="P1344" t="s">
        <v>9</v>
      </c>
      <c r="Q1344" s="4">
        <v>-12</v>
      </c>
      <c r="R1344" s="4" t="str">
        <f t="shared" si="41"/>
        <v>NON SCADUTO</v>
      </c>
    </row>
    <row r="1345" spans="1:18" x14ac:dyDescent="0.2">
      <c r="A1345" t="s">
        <v>0</v>
      </c>
      <c r="B1345" t="s">
        <v>1</v>
      </c>
      <c r="C1345" t="s">
        <v>912</v>
      </c>
      <c r="D1345" t="s">
        <v>16</v>
      </c>
      <c r="E1345" t="s">
        <v>914</v>
      </c>
      <c r="F1345" t="s">
        <v>915</v>
      </c>
      <c r="G1345" t="s">
        <v>2737</v>
      </c>
      <c r="H1345" t="s">
        <v>2738</v>
      </c>
      <c r="I1345" s="2">
        <v>45699</v>
      </c>
      <c r="J1345" s="3">
        <v>671.18</v>
      </c>
      <c r="K1345" t="s">
        <v>8</v>
      </c>
      <c r="L1345" s="11">
        <f t="shared" si="40"/>
        <v>134.85362962367643</v>
      </c>
      <c r="M1345" s="3">
        <v>134.87</v>
      </c>
      <c r="N1345" t="s">
        <v>31</v>
      </c>
      <c r="O1345" s="2">
        <v>45759</v>
      </c>
      <c r="P1345" t="s">
        <v>9</v>
      </c>
      <c r="Q1345" s="4">
        <v>-12</v>
      </c>
      <c r="R1345" s="4" t="str">
        <f t="shared" si="41"/>
        <v>NON SCADUTO</v>
      </c>
    </row>
    <row r="1346" spans="1:18" x14ac:dyDescent="0.2">
      <c r="A1346" t="s">
        <v>0</v>
      </c>
      <c r="B1346" t="s">
        <v>1</v>
      </c>
      <c r="C1346" t="s">
        <v>912</v>
      </c>
      <c r="D1346" t="s">
        <v>16</v>
      </c>
      <c r="E1346" t="s">
        <v>914</v>
      </c>
      <c r="F1346" t="s">
        <v>915</v>
      </c>
      <c r="G1346" t="s">
        <v>2739</v>
      </c>
      <c r="H1346" t="s">
        <v>2740</v>
      </c>
      <c r="I1346" s="2">
        <v>45699</v>
      </c>
      <c r="J1346" s="3">
        <v>9858.4500000000007</v>
      </c>
      <c r="K1346" t="s">
        <v>8</v>
      </c>
      <c r="L1346" s="11">
        <f t="shared" si="40"/>
        <v>1980.7618894536981</v>
      </c>
      <c r="M1346" s="3">
        <v>1981</v>
      </c>
      <c r="N1346" t="s">
        <v>31</v>
      </c>
      <c r="O1346" s="2">
        <v>45759</v>
      </c>
      <c r="P1346" t="s">
        <v>9</v>
      </c>
      <c r="Q1346" s="4">
        <v>-12</v>
      </c>
      <c r="R1346" s="4" t="str">
        <f t="shared" si="41"/>
        <v>NON SCADUTO</v>
      </c>
    </row>
    <row r="1347" spans="1:18" x14ac:dyDescent="0.2">
      <c r="A1347" t="s">
        <v>0</v>
      </c>
      <c r="B1347" t="s">
        <v>1</v>
      </c>
      <c r="C1347" t="s">
        <v>912</v>
      </c>
      <c r="D1347" t="s">
        <v>16</v>
      </c>
      <c r="E1347" t="s">
        <v>914</v>
      </c>
      <c r="F1347" t="s">
        <v>915</v>
      </c>
      <c r="G1347" t="s">
        <v>2741</v>
      </c>
      <c r="H1347" t="s">
        <v>2742</v>
      </c>
      <c r="I1347" s="2">
        <v>45699</v>
      </c>
      <c r="J1347" s="3">
        <v>1176.49</v>
      </c>
      <c r="K1347" t="s">
        <v>8</v>
      </c>
      <c r="L1347" s="11">
        <f t="shared" ref="L1347:L1391" si="42">+J1347/4.9771</f>
        <v>236.38062325450562</v>
      </c>
      <c r="M1347" s="3">
        <v>236.41</v>
      </c>
      <c r="N1347" t="s">
        <v>31</v>
      </c>
      <c r="O1347" s="2">
        <v>45759</v>
      </c>
      <c r="P1347" t="s">
        <v>9</v>
      </c>
      <c r="Q1347" s="4">
        <v>-12</v>
      </c>
      <c r="R1347" s="4" t="str">
        <f t="shared" ref="R1347:R1391" si="43">IF(Q1347&lt;=0,"NON SCADUTO",IF(Q1347&lt;61,"0-60 DAYS",IF(Q1347&lt;91," 61-90 DAYS",IF(Q1347&lt;121,"91-120 DAYS",IF(Q1347&lt;366," 121-365 DAYS",IF(Q1347&gt;366,"OLTRE 365 DAYS",0))))))</f>
        <v>NON SCADUTO</v>
      </c>
    </row>
    <row r="1348" spans="1:18" x14ac:dyDescent="0.2">
      <c r="A1348" t="s">
        <v>0</v>
      </c>
      <c r="B1348" t="s">
        <v>1</v>
      </c>
      <c r="C1348" t="s">
        <v>912</v>
      </c>
      <c r="D1348" t="s">
        <v>16</v>
      </c>
      <c r="E1348" t="s">
        <v>914</v>
      </c>
      <c r="F1348" t="s">
        <v>915</v>
      </c>
      <c r="G1348" t="s">
        <v>2743</v>
      </c>
      <c r="H1348" t="s">
        <v>2744</v>
      </c>
      <c r="I1348" s="2">
        <v>45699</v>
      </c>
      <c r="J1348" s="3">
        <v>44598.45</v>
      </c>
      <c r="K1348" t="s">
        <v>8</v>
      </c>
      <c r="L1348" s="11">
        <f t="shared" si="42"/>
        <v>8960.730144059793</v>
      </c>
      <c r="M1348" s="3">
        <v>8961.81</v>
      </c>
      <c r="N1348" t="s">
        <v>31</v>
      </c>
      <c r="O1348" s="2">
        <v>45759</v>
      </c>
      <c r="P1348" t="s">
        <v>9</v>
      </c>
      <c r="Q1348" s="4">
        <v>-12</v>
      </c>
      <c r="R1348" s="4" t="str">
        <f t="shared" si="43"/>
        <v>NON SCADUTO</v>
      </c>
    </row>
    <row r="1349" spans="1:18" x14ac:dyDescent="0.2">
      <c r="A1349" t="s">
        <v>0</v>
      </c>
      <c r="B1349" t="s">
        <v>1</v>
      </c>
      <c r="C1349" t="s">
        <v>912</v>
      </c>
      <c r="D1349" t="s">
        <v>16</v>
      </c>
      <c r="E1349" t="s">
        <v>914</v>
      </c>
      <c r="F1349" t="s">
        <v>915</v>
      </c>
      <c r="G1349" t="s">
        <v>2745</v>
      </c>
      <c r="H1349" t="s">
        <v>2746</v>
      </c>
      <c r="I1349" s="2">
        <v>45699</v>
      </c>
      <c r="J1349" s="3">
        <v>240350.42</v>
      </c>
      <c r="K1349" t="s">
        <v>8</v>
      </c>
      <c r="L1349" s="11">
        <f t="shared" si="42"/>
        <v>48291.257961463503</v>
      </c>
      <c r="M1349" s="3">
        <v>48297.08</v>
      </c>
      <c r="N1349" t="s">
        <v>31</v>
      </c>
      <c r="O1349" s="2">
        <v>45759</v>
      </c>
      <c r="P1349" t="s">
        <v>9</v>
      </c>
      <c r="Q1349" s="4">
        <v>-12</v>
      </c>
      <c r="R1349" s="4" t="str">
        <f t="shared" si="43"/>
        <v>NON SCADUTO</v>
      </c>
    </row>
    <row r="1350" spans="1:18" x14ac:dyDescent="0.2">
      <c r="A1350" t="s">
        <v>0</v>
      </c>
      <c r="B1350" t="s">
        <v>1</v>
      </c>
      <c r="C1350" t="s">
        <v>912</v>
      </c>
      <c r="D1350" t="s">
        <v>16</v>
      </c>
      <c r="E1350" t="s">
        <v>914</v>
      </c>
      <c r="F1350" t="s">
        <v>915</v>
      </c>
      <c r="G1350" t="s">
        <v>2747</v>
      </c>
      <c r="H1350" t="s">
        <v>2748</v>
      </c>
      <c r="I1350" s="2">
        <v>45714</v>
      </c>
      <c r="J1350" s="3">
        <v>933.24</v>
      </c>
      <c r="K1350" t="s">
        <v>8</v>
      </c>
      <c r="L1350" s="11">
        <f t="shared" si="42"/>
        <v>187.50678105724216</v>
      </c>
      <c r="M1350" s="3">
        <v>187.5</v>
      </c>
      <c r="N1350" t="s">
        <v>31</v>
      </c>
      <c r="O1350" s="2">
        <v>45774</v>
      </c>
      <c r="P1350" t="s">
        <v>9</v>
      </c>
      <c r="Q1350" s="4">
        <v>-27</v>
      </c>
      <c r="R1350" s="4" t="str">
        <f t="shared" si="43"/>
        <v>NON SCADUTO</v>
      </c>
    </row>
    <row r="1351" spans="1:18" x14ac:dyDescent="0.2">
      <c r="A1351" t="s">
        <v>0</v>
      </c>
      <c r="B1351" t="s">
        <v>1</v>
      </c>
      <c r="C1351" t="s">
        <v>912</v>
      </c>
      <c r="D1351" t="s">
        <v>16</v>
      </c>
      <c r="E1351" t="s">
        <v>914</v>
      </c>
      <c r="F1351" t="s">
        <v>915</v>
      </c>
      <c r="G1351" t="s">
        <v>2749</v>
      </c>
      <c r="H1351" t="s">
        <v>2750</v>
      </c>
      <c r="I1351" s="2">
        <v>45714</v>
      </c>
      <c r="J1351" s="3">
        <v>318.45</v>
      </c>
      <c r="K1351" t="s">
        <v>8</v>
      </c>
      <c r="L1351" s="11">
        <f t="shared" si="42"/>
        <v>63.983042333889209</v>
      </c>
      <c r="M1351" s="3">
        <v>63.98</v>
      </c>
      <c r="N1351" t="s">
        <v>31</v>
      </c>
      <c r="O1351" s="2">
        <v>45774</v>
      </c>
      <c r="P1351" t="s">
        <v>9</v>
      </c>
      <c r="Q1351" s="4">
        <v>-27</v>
      </c>
      <c r="R1351" s="4" t="str">
        <f t="shared" si="43"/>
        <v>NON SCADUTO</v>
      </c>
    </row>
    <row r="1352" spans="1:18" x14ac:dyDescent="0.2">
      <c r="A1352" t="s">
        <v>0</v>
      </c>
      <c r="B1352" t="s">
        <v>1</v>
      </c>
      <c r="C1352" t="s">
        <v>912</v>
      </c>
      <c r="D1352" t="s">
        <v>16</v>
      </c>
      <c r="E1352" t="s">
        <v>914</v>
      </c>
      <c r="F1352" t="s">
        <v>915</v>
      </c>
      <c r="G1352" t="s">
        <v>2751</v>
      </c>
      <c r="H1352" t="s">
        <v>2752</v>
      </c>
      <c r="I1352" s="2">
        <v>45714</v>
      </c>
      <c r="J1352" s="3">
        <v>973.26</v>
      </c>
      <c r="K1352" t="s">
        <v>8</v>
      </c>
      <c r="L1352" s="11">
        <f t="shared" si="42"/>
        <v>195.54760804484539</v>
      </c>
      <c r="M1352" s="3">
        <v>195.54</v>
      </c>
      <c r="N1352" t="s">
        <v>31</v>
      </c>
      <c r="O1352" s="2">
        <v>45774</v>
      </c>
      <c r="P1352" t="s">
        <v>9</v>
      </c>
      <c r="Q1352" s="4">
        <v>-27</v>
      </c>
      <c r="R1352" s="4" t="str">
        <f t="shared" si="43"/>
        <v>NON SCADUTO</v>
      </c>
    </row>
    <row r="1353" spans="1:18" x14ac:dyDescent="0.2">
      <c r="A1353" t="s">
        <v>0</v>
      </c>
      <c r="B1353" t="s">
        <v>1</v>
      </c>
      <c r="C1353" t="s">
        <v>912</v>
      </c>
      <c r="D1353" t="s">
        <v>16</v>
      </c>
      <c r="E1353" t="s">
        <v>914</v>
      </c>
      <c r="F1353" t="s">
        <v>915</v>
      </c>
      <c r="G1353" t="s">
        <v>2753</v>
      </c>
      <c r="H1353" t="s">
        <v>2754</v>
      </c>
      <c r="I1353" s="2">
        <v>45714</v>
      </c>
      <c r="J1353" s="3">
        <v>1744.54</v>
      </c>
      <c r="K1353" t="s">
        <v>8</v>
      </c>
      <c r="L1353" s="11">
        <f t="shared" si="42"/>
        <v>350.51335114825901</v>
      </c>
      <c r="M1353" s="3">
        <v>350.5</v>
      </c>
      <c r="N1353" t="s">
        <v>31</v>
      </c>
      <c r="O1353" s="2">
        <v>45774</v>
      </c>
      <c r="P1353" t="s">
        <v>9</v>
      </c>
      <c r="Q1353" s="4">
        <v>-27</v>
      </c>
      <c r="R1353" s="4" t="str">
        <f t="shared" si="43"/>
        <v>NON SCADUTO</v>
      </c>
    </row>
    <row r="1354" spans="1:18" x14ac:dyDescent="0.2">
      <c r="A1354" t="s">
        <v>0</v>
      </c>
      <c r="B1354" t="s">
        <v>1</v>
      </c>
      <c r="C1354" t="s">
        <v>912</v>
      </c>
      <c r="D1354" t="s">
        <v>16</v>
      </c>
      <c r="E1354" t="s">
        <v>914</v>
      </c>
      <c r="F1354" t="s">
        <v>915</v>
      </c>
      <c r="G1354" t="s">
        <v>2755</v>
      </c>
      <c r="H1354" t="s">
        <v>2756</v>
      </c>
      <c r="I1354" s="2">
        <v>45714</v>
      </c>
      <c r="J1354" s="3">
        <v>3315.28</v>
      </c>
      <c r="K1354" t="s">
        <v>8</v>
      </c>
      <c r="L1354" s="11">
        <f t="shared" si="42"/>
        <v>666.1067690020293</v>
      </c>
      <c r="M1354" s="3">
        <v>666.08</v>
      </c>
      <c r="N1354" t="s">
        <v>31</v>
      </c>
      <c r="O1354" s="2">
        <v>45774</v>
      </c>
      <c r="P1354" t="s">
        <v>9</v>
      </c>
      <c r="Q1354" s="4">
        <v>-27</v>
      </c>
      <c r="R1354" s="4" t="str">
        <f t="shared" si="43"/>
        <v>NON SCADUTO</v>
      </c>
    </row>
    <row r="1355" spans="1:18" x14ac:dyDescent="0.2">
      <c r="A1355" t="s">
        <v>0</v>
      </c>
      <c r="B1355" t="s">
        <v>1</v>
      </c>
      <c r="C1355" t="s">
        <v>912</v>
      </c>
      <c r="D1355" t="s">
        <v>16</v>
      </c>
      <c r="E1355" t="s">
        <v>914</v>
      </c>
      <c r="F1355" t="s">
        <v>915</v>
      </c>
      <c r="G1355" t="s">
        <v>2757</v>
      </c>
      <c r="H1355" t="s">
        <v>2758</v>
      </c>
      <c r="I1355" s="2">
        <v>45714</v>
      </c>
      <c r="J1355" s="3">
        <v>35441.760000000002</v>
      </c>
      <c r="K1355" t="s">
        <v>8</v>
      </c>
      <c r="L1355" s="11">
        <f t="shared" si="42"/>
        <v>7120.9660243917142</v>
      </c>
      <c r="M1355" s="3">
        <v>7120.68</v>
      </c>
      <c r="N1355" t="s">
        <v>31</v>
      </c>
      <c r="O1355" s="2">
        <v>45774</v>
      </c>
      <c r="P1355" t="s">
        <v>9</v>
      </c>
      <c r="Q1355" s="4">
        <v>-27</v>
      </c>
      <c r="R1355" s="4" t="str">
        <f t="shared" si="43"/>
        <v>NON SCADUTO</v>
      </c>
    </row>
    <row r="1356" spans="1:18" x14ac:dyDescent="0.2">
      <c r="A1356" t="s">
        <v>0</v>
      </c>
      <c r="B1356" t="s">
        <v>1</v>
      </c>
      <c r="C1356" t="s">
        <v>912</v>
      </c>
      <c r="D1356" t="s">
        <v>16</v>
      </c>
      <c r="E1356" t="s">
        <v>914</v>
      </c>
      <c r="F1356" t="s">
        <v>915</v>
      </c>
      <c r="G1356" t="s">
        <v>2759</v>
      </c>
      <c r="H1356" t="s">
        <v>2760</v>
      </c>
      <c r="I1356" s="2">
        <v>45714</v>
      </c>
      <c r="J1356" s="3">
        <v>43417.29</v>
      </c>
      <c r="K1356" t="s">
        <v>8</v>
      </c>
      <c r="L1356" s="11">
        <f t="shared" si="42"/>
        <v>8723.4112234031873</v>
      </c>
      <c r="M1356" s="3">
        <v>8723.06</v>
      </c>
      <c r="N1356" t="s">
        <v>31</v>
      </c>
      <c r="O1356" s="2">
        <v>45774</v>
      </c>
      <c r="P1356" t="s">
        <v>9</v>
      </c>
      <c r="Q1356" s="4">
        <v>-27</v>
      </c>
      <c r="R1356" s="4" t="str">
        <f t="shared" si="43"/>
        <v>NON SCADUTO</v>
      </c>
    </row>
    <row r="1357" spans="1:18" x14ac:dyDescent="0.2">
      <c r="A1357" t="s">
        <v>0</v>
      </c>
      <c r="B1357" t="s">
        <v>1</v>
      </c>
      <c r="C1357" t="s">
        <v>912</v>
      </c>
      <c r="D1357" t="s">
        <v>16</v>
      </c>
      <c r="E1357" t="s">
        <v>914</v>
      </c>
      <c r="F1357" t="s">
        <v>915</v>
      </c>
      <c r="G1357" t="s">
        <v>2761</v>
      </c>
      <c r="H1357" t="s">
        <v>2762</v>
      </c>
      <c r="I1357" s="2">
        <v>45714</v>
      </c>
      <c r="J1357" s="3">
        <v>121082.38</v>
      </c>
      <c r="K1357" t="s">
        <v>8</v>
      </c>
      <c r="L1357" s="11">
        <f t="shared" si="42"/>
        <v>24327.897771794822</v>
      </c>
      <c r="M1357" s="3">
        <v>24326.92</v>
      </c>
      <c r="N1357" t="s">
        <v>31</v>
      </c>
      <c r="O1357" s="2">
        <v>45774</v>
      </c>
      <c r="P1357" t="s">
        <v>9</v>
      </c>
      <c r="Q1357" s="4">
        <v>-27</v>
      </c>
      <c r="R1357" s="4" t="str">
        <f t="shared" si="43"/>
        <v>NON SCADUTO</v>
      </c>
    </row>
    <row r="1358" spans="1:18" x14ac:dyDescent="0.2">
      <c r="A1358" t="s">
        <v>0</v>
      </c>
      <c r="B1358" t="s">
        <v>1</v>
      </c>
      <c r="C1358" t="s">
        <v>912</v>
      </c>
      <c r="D1358" t="s">
        <v>16</v>
      </c>
      <c r="E1358" t="s">
        <v>914</v>
      </c>
      <c r="F1358" t="s">
        <v>915</v>
      </c>
      <c r="G1358" t="s">
        <v>2763</v>
      </c>
      <c r="H1358" t="s">
        <v>2764</v>
      </c>
      <c r="I1358" s="2">
        <v>45714</v>
      </c>
      <c r="J1358" s="3">
        <v>92764.53</v>
      </c>
      <c r="K1358" t="s">
        <v>8</v>
      </c>
      <c r="L1358" s="11">
        <f t="shared" si="42"/>
        <v>18638.269273271584</v>
      </c>
      <c r="M1358" s="3">
        <v>18637.52</v>
      </c>
      <c r="N1358" t="s">
        <v>31</v>
      </c>
      <c r="O1358" s="2">
        <v>45774</v>
      </c>
      <c r="P1358" t="s">
        <v>9</v>
      </c>
      <c r="Q1358" s="4">
        <v>-27</v>
      </c>
      <c r="R1358" s="4" t="str">
        <f t="shared" si="43"/>
        <v>NON SCADUTO</v>
      </c>
    </row>
    <row r="1359" spans="1:18" x14ac:dyDescent="0.2">
      <c r="A1359" t="s">
        <v>0</v>
      </c>
      <c r="B1359" t="s">
        <v>1</v>
      </c>
      <c r="C1359" t="s">
        <v>912</v>
      </c>
      <c r="D1359" t="s">
        <v>16</v>
      </c>
      <c r="E1359" t="s">
        <v>914</v>
      </c>
      <c r="F1359" t="s">
        <v>915</v>
      </c>
      <c r="G1359" t="s">
        <v>2765</v>
      </c>
      <c r="H1359" t="s">
        <v>2766</v>
      </c>
      <c r="I1359" s="2">
        <v>45714</v>
      </c>
      <c r="J1359" s="3">
        <v>160812.82999999999</v>
      </c>
      <c r="K1359" t="s">
        <v>8</v>
      </c>
      <c r="L1359" s="11">
        <f t="shared" si="42"/>
        <v>32310.548311265593</v>
      </c>
      <c r="M1359" s="3">
        <v>32309.25</v>
      </c>
      <c r="N1359" t="s">
        <v>31</v>
      </c>
      <c r="O1359" s="2">
        <v>45774</v>
      </c>
      <c r="P1359" t="s">
        <v>9</v>
      </c>
      <c r="Q1359" s="4">
        <v>-27</v>
      </c>
      <c r="R1359" s="4" t="str">
        <f t="shared" si="43"/>
        <v>NON SCADUTO</v>
      </c>
    </row>
    <row r="1360" spans="1:18" x14ac:dyDescent="0.2">
      <c r="A1360" t="s">
        <v>0</v>
      </c>
      <c r="B1360" t="s">
        <v>1</v>
      </c>
      <c r="C1360" t="s">
        <v>912</v>
      </c>
      <c r="D1360" t="s">
        <v>16</v>
      </c>
      <c r="E1360" t="s">
        <v>914</v>
      </c>
      <c r="F1360" t="s">
        <v>915</v>
      </c>
      <c r="G1360" t="s">
        <v>2767</v>
      </c>
      <c r="H1360" t="s">
        <v>2768</v>
      </c>
      <c r="I1360" s="2">
        <v>45714</v>
      </c>
      <c r="J1360" s="3">
        <v>140347.62</v>
      </c>
      <c r="K1360" t="s">
        <v>8</v>
      </c>
      <c r="L1360" s="11">
        <f t="shared" si="42"/>
        <v>28198.673926583753</v>
      </c>
      <c r="M1360" s="3">
        <v>28197.54</v>
      </c>
      <c r="N1360" t="s">
        <v>31</v>
      </c>
      <c r="O1360" s="2">
        <v>45774</v>
      </c>
      <c r="P1360" t="s">
        <v>9</v>
      </c>
      <c r="Q1360" s="4">
        <v>-27</v>
      </c>
      <c r="R1360" s="4" t="str">
        <f t="shared" si="43"/>
        <v>NON SCADUTO</v>
      </c>
    </row>
    <row r="1361" spans="1:18" x14ac:dyDescent="0.2">
      <c r="A1361" t="s">
        <v>0</v>
      </c>
      <c r="B1361" t="s">
        <v>1</v>
      </c>
      <c r="C1361" t="s">
        <v>912</v>
      </c>
      <c r="D1361" t="s">
        <v>16</v>
      </c>
      <c r="E1361" t="s">
        <v>914</v>
      </c>
      <c r="F1361" t="s">
        <v>915</v>
      </c>
      <c r="G1361" t="s">
        <v>2769</v>
      </c>
      <c r="H1361" t="s">
        <v>2770</v>
      </c>
      <c r="I1361" s="2">
        <v>45714</v>
      </c>
      <c r="J1361" s="3">
        <v>135073.97</v>
      </c>
      <c r="K1361" t="s">
        <v>8</v>
      </c>
      <c r="L1361" s="11">
        <f t="shared" si="42"/>
        <v>27139.091036949227</v>
      </c>
      <c r="M1361" s="3">
        <v>27138</v>
      </c>
      <c r="N1361" t="s">
        <v>31</v>
      </c>
      <c r="O1361" s="2">
        <v>45774</v>
      </c>
      <c r="P1361" t="s">
        <v>9</v>
      </c>
      <c r="Q1361" s="4">
        <v>-27</v>
      </c>
      <c r="R1361" s="4" t="str">
        <f t="shared" si="43"/>
        <v>NON SCADUTO</v>
      </c>
    </row>
    <row r="1362" spans="1:18" x14ac:dyDescent="0.2">
      <c r="A1362" t="s">
        <v>0</v>
      </c>
      <c r="B1362" t="s">
        <v>1</v>
      </c>
      <c r="C1362" t="s">
        <v>912</v>
      </c>
      <c r="D1362" t="s">
        <v>16</v>
      </c>
      <c r="E1362" t="s">
        <v>914</v>
      </c>
      <c r="F1362" t="s">
        <v>915</v>
      </c>
      <c r="G1362" t="s">
        <v>2771</v>
      </c>
      <c r="H1362" t="s">
        <v>2772</v>
      </c>
      <c r="I1362" s="2">
        <v>45714</v>
      </c>
      <c r="J1362" s="3">
        <v>175868.17</v>
      </c>
      <c r="K1362" t="s">
        <v>8</v>
      </c>
      <c r="L1362" s="11">
        <f t="shared" si="42"/>
        <v>35335.470454682451</v>
      </c>
      <c r="M1362" s="3">
        <v>35334.050000000003</v>
      </c>
      <c r="N1362" t="s">
        <v>31</v>
      </c>
      <c r="O1362" s="2">
        <v>45774</v>
      </c>
      <c r="P1362" t="s">
        <v>9</v>
      </c>
      <c r="Q1362" s="4">
        <v>-27</v>
      </c>
      <c r="R1362" s="4" t="str">
        <f t="shared" si="43"/>
        <v>NON SCADUTO</v>
      </c>
    </row>
    <row r="1363" spans="1:18" x14ac:dyDescent="0.2">
      <c r="A1363" t="s">
        <v>0</v>
      </c>
      <c r="B1363" t="s">
        <v>1</v>
      </c>
      <c r="C1363" t="s">
        <v>912</v>
      </c>
      <c r="D1363" t="s">
        <v>16</v>
      </c>
      <c r="E1363" t="s">
        <v>914</v>
      </c>
      <c r="F1363" t="s">
        <v>915</v>
      </c>
      <c r="G1363" t="s">
        <v>2773</v>
      </c>
      <c r="H1363" t="s">
        <v>2774</v>
      </c>
      <c r="I1363" s="2">
        <v>45713</v>
      </c>
      <c r="J1363" s="3">
        <v>112423.11</v>
      </c>
      <c r="K1363" t="s">
        <v>8</v>
      </c>
      <c r="L1363" s="11">
        <f t="shared" si="42"/>
        <v>22588.07538526451</v>
      </c>
      <c r="M1363" s="3">
        <v>22588.53</v>
      </c>
      <c r="N1363" t="s">
        <v>31</v>
      </c>
      <c r="O1363" s="2">
        <v>45773</v>
      </c>
      <c r="P1363" t="s">
        <v>9</v>
      </c>
      <c r="Q1363" s="4">
        <v>-26</v>
      </c>
      <c r="R1363" s="4" t="str">
        <f t="shared" si="43"/>
        <v>NON SCADUTO</v>
      </c>
    </row>
    <row r="1364" spans="1:18" x14ac:dyDescent="0.2">
      <c r="A1364" t="s">
        <v>0</v>
      </c>
      <c r="B1364" t="s">
        <v>1</v>
      </c>
      <c r="C1364" t="s">
        <v>912</v>
      </c>
      <c r="D1364" t="s">
        <v>16</v>
      </c>
      <c r="E1364" t="s">
        <v>914</v>
      </c>
      <c r="F1364" t="s">
        <v>915</v>
      </c>
      <c r="G1364" t="s">
        <v>2775</v>
      </c>
      <c r="H1364" t="s">
        <v>2776</v>
      </c>
      <c r="I1364" s="2">
        <v>45713</v>
      </c>
      <c r="J1364" s="3">
        <v>146165.23000000001</v>
      </c>
      <c r="K1364" t="s">
        <v>8</v>
      </c>
      <c r="L1364" s="11">
        <f t="shared" si="42"/>
        <v>29367.549376142735</v>
      </c>
      <c r="M1364" s="3">
        <v>29368.14</v>
      </c>
      <c r="N1364" t="s">
        <v>31</v>
      </c>
      <c r="O1364" s="2">
        <v>45773</v>
      </c>
      <c r="P1364" t="s">
        <v>9</v>
      </c>
      <c r="Q1364" s="4">
        <v>-26</v>
      </c>
      <c r="R1364" s="4" t="str">
        <f t="shared" si="43"/>
        <v>NON SCADUTO</v>
      </c>
    </row>
    <row r="1365" spans="1:18" x14ac:dyDescent="0.2">
      <c r="A1365" t="s">
        <v>0</v>
      </c>
      <c r="B1365" t="s">
        <v>1</v>
      </c>
      <c r="C1365" t="s">
        <v>912</v>
      </c>
      <c r="D1365" t="s">
        <v>16</v>
      </c>
      <c r="E1365" t="s">
        <v>914</v>
      </c>
      <c r="F1365" t="s">
        <v>915</v>
      </c>
      <c r="G1365" t="s">
        <v>2777</v>
      </c>
      <c r="H1365" t="s">
        <v>2778</v>
      </c>
      <c r="I1365" s="2">
        <v>45713</v>
      </c>
      <c r="J1365" s="3">
        <v>94305.94</v>
      </c>
      <c r="K1365" t="s">
        <v>8</v>
      </c>
      <c r="L1365" s="11">
        <f t="shared" si="42"/>
        <v>18947.969701231643</v>
      </c>
      <c r="M1365" s="3">
        <v>18948.349999999999</v>
      </c>
      <c r="N1365" t="s">
        <v>31</v>
      </c>
      <c r="O1365" s="2">
        <v>45773</v>
      </c>
      <c r="P1365" t="s">
        <v>9</v>
      </c>
      <c r="Q1365" s="4">
        <v>-26</v>
      </c>
      <c r="R1365" s="4" t="str">
        <f t="shared" si="43"/>
        <v>NON SCADUTO</v>
      </c>
    </row>
    <row r="1366" spans="1:18" x14ac:dyDescent="0.2">
      <c r="A1366" s="6" t="s">
        <v>0</v>
      </c>
      <c r="B1366" s="6" t="s">
        <v>1</v>
      </c>
      <c r="C1366" s="6" t="s">
        <v>912</v>
      </c>
      <c r="D1366" s="6" t="s">
        <v>16</v>
      </c>
      <c r="E1366" s="6" t="s">
        <v>914</v>
      </c>
      <c r="F1366" s="6" t="s">
        <v>915</v>
      </c>
      <c r="G1366" s="6" t="s">
        <v>2779</v>
      </c>
      <c r="H1366" s="6" t="s">
        <v>2780</v>
      </c>
      <c r="I1366" s="7">
        <v>45713</v>
      </c>
      <c r="J1366" s="8">
        <v>144905.9</v>
      </c>
      <c r="K1366" s="6" t="s">
        <v>8</v>
      </c>
      <c r="L1366" s="11">
        <f t="shared" si="42"/>
        <v>29114.524522312189</v>
      </c>
      <c r="M1366" s="8">
        <v>29115.11</v>
      </c>
      <c r="N1366" s="6" t="s">
        <v>31</v>
      </c>
      <c r="O1366" s="7">
        <v>45773</v>
      </c>
      <c r="P1366" s="6" t="s">
        <v>9</v>
      </c>
      <c r="Q1366" s="9">
        <v>-26</v>
      </c>
      <c r="R1366" s="4" t="str">
        <f t="shared" si="43"/>
        <v>NON SCADUTO</v>
      </c>
    </row>
    <row r="1367" spans="1:18" x14ac:dyDescent="0.2">
      <c r="A1367" t="s">
        <v>0</v>
      </c>
      <c r="B1367" t="s">
        <v>1</v>
      </c>
      <c r="C1367" t="s">
        <v>912</v>
      </c>
      <c r="D1367" t="s">
        <v>16</v>
      </c>
      <c r="E1367" t="s">
        <v>914</v>
      </c>
      <c r="F1367" t="s">
        <v>915</v>
      </c>
      <c r="G1367" t="s">
        <v>2781</v>
      </c>
      <c r="H1367" t="s">
        <v>2782</v>
      </c>
      <c r="I1367" s="2">
        <v>45712</v>
      </c>
      <c r="J1367" s="3">
        <v>90848.42</v>
      </c>
      <c r="K1367" t="s">
        <v>8</v>
      </c>
      <c r="L1367" s="11">
        <f t="shared" si="42"/>
        <v>18253.284040907354</v>
      </c>
      <c r="M1367" s="3">
        <v>18252.55</v>
      </c>
      <c r="N1367" t="s">
        <v>31</v>
      </c>
      <c r="O1367" s="2">
        <v>45772</v>
      </c>
      <c r="P1367" t="s">
        <v>9</v>
      </c>
      <c r="Q1367" s="4">
        <v>-25</v>
      </c>
      <c r="R1367" s="4" t="str">
        <f t="shared" si="43"/>
        <v>NON SCADUTO</v>
      </c>
    </row>
    <row r="1368" spans="1:18" x14ac:dyDescent="0.2">
      <c r="A1368" s="6" t="s">
        <v>0</v>
      </c>
      <c r="B1368" s="6" t="s">
        <v>1</v>
      </c>
      <c r="C1368" s="6" t="s">
        <v>897</v>
      </c>
      <c r="D1368" s="6" t="s">
        <v>672</v>
      </c>
      <c r="E1368" s="6" t="s">
        <v>914</v>
      </c>
      <c r="F1368" s="6" t="s">
        <v>915</v>
      </c>
      <c r="G1368" s="6" t="s">
        <v>2783</v>
      </c>
      <c r="H1368" s="6" t="s">
        <v>2784</v>
      </c>
      <c r="I1368" s="7">
        <v>45587</v>
      </c>
      <c r="J1368" s="8">
        <v>6000</v>
      </c>
      <c r="K1368" s="6" t="s">
        <v>8</v>
      </c>
      <c r="L1368" s="11">
        <f t="shared" si="42"/>
        <v>1205.5212874967351</v>
      </c>
      <c r="M1368" s="8">
        <v>1206.71</v>
      </c>
      <c r="N1368" s="6" t="s">
        <v>31</v>
      </c>
      <c r="O1368" s="7">
        <v>45647</v>
      </c>
      <c r="P1368" s="6" t="s">
        <v>9</v>
      </c>
      <c r="Q1368" s="9">
        <v>100</v>
      </c>
      <c r="R1368" s="4" t="str">
        <f t="shared" si="43"/>
        <v>91-120 DAYS</v>
      </c>
    </row>
    <row r="1369" spans="1:18" x14ac:dyDescent="0.2">
      <c r="A1369" t="s">
        <v>0</v>
      </c>
      <c r="B1369" t="s">
        <v>1</v>
      </c>
      <c r="C1369" t="s">
        <v>897</v>
      </c>
      <c r="D1369" t="s">
        <v>672</v>
      </c>
      <c r="E1369" t="s">
        <v>914</v>
      </c>
      <c r="F1369" t="s">
        <v>915</v>
      </c>
      <c r="G1369" t="s">
        <v>2785</v>
      </c>
      <c r="H1369" t="s">
        <v>2786</v>
      </c>
      <c r="I1369" s="2">
        <v>45596</v>
      </c>
      <c r="J1369" s="3">
        <v>48666.51</v>
      </c>
      <c r="K1369" t="s">
        <v>8</v>
      </c>
      <c r="L1369" s="11">
        <f t="shared" si="42"/>
        <v>9778.0856321954561</v>
      </c>
      <c r="M1369" s="3">
        <v>9783</v>
      </c>
      <c r="N1369" t="s">
        <v>31</v>
      </c>
      <c r="O1369" s="2">
        <v>45656</v>
      </c>
      <c r="P1369" t="s">
        <v>9</v>
      </c>
      <c r="Q1369" s="4">
        <v>91</v>
      </c>
      <c r="R1369" s="4" t="str">
        <f t="shared" si="43"/>
        <v>91-120 DAYS</v>
      </c>
    </row>
    <row r="1370" spans="1:18" x14ac:dyDescent="0.2">
      <c r="A1370" t="s">
        <v>0</v>
      </c>
      <c r="B1370" t="s">
        <v>1</v>
      </c>
      <c r="C1370" t="s">
        <v>897</v>
      </c>
      <c r="D1370" t="s">
        <v>672</v>
      </c>
      <c r="E1370" t="s">
        <v>914</v>
      </c>
      <c r="F1370" t="s">
        <v>915</v>
      </c>
      <c r="G1370" t="s">
        <v>2787</v>
      </c>
      <c r="H1370" t="s">
        <v>2788</v>
      </c>
      <c r="I1370" s="2">
        <v>45596</v>
      </c>
      <c r="J1370" s="3">
        <v>588.99</v>
      </c>
      <c r="K1370" t="s">
        <v>8</v>
      </c>
      <c r="L1370" s="11">
        <f t="shared" si="42"/>
        <v>118.33999718711699</v>
      </c>
      <c r="M1370" s="3">
        <v>118.4</v>
      </c>
      <c r="N1370" t="s">
        <v>31</v>
      </c>
      <c r="O1370" s="2">
        <v>45656</v>
      </c>
      <c r="P1370" t="s">
        <v>9</v>
      </c>
      <c r="Q1370" s="4">
        <v>91</v>
      </c>
      <c r="R1370" s="4" t="str">
        <f t="shared" si="43"/>
        <v>91-120 DAYS</v>
      </c>
    </row>
    <row r="1371" spans="1:18" x14ac:dyDescent="0.2">
      <c r="A1371" s="6" t="s">
        <v>0</v>
      </c>
      <c r="B1371" s="6" t="s">
        <v>1</v>
      </c>
      <c r="C1371" s="6" t="s">
        <v>590</v>
      </c>
      <c r="D1371" s="6" t="s">
        <v>672</v>
      </c>
      <c r="E1371" s="6" t="s">
        <v>914</v>
      </c>
      <c r="F1371" s="6" t="s">
        <v>915</v>
      </c>
      <c r="G1371" s="6" t="s">
        <v>2789</v>
      </c>
      <c r="H1371" s="6" t="s">
        <v>2790</v>
      </c>
      <c r="I1371" s="7">
        <v>45586</v>
      </c>
      <c r="J1371" s="8">
        <v>34287.279999999999</v>
      </c>
      <c r="K1371" s="6" t="s">
        <v>8</v>
      </c>
      <c r="L1371" s="11">
        <f t="shared" si="42"/>
        <v>6889.0076550601752</v>
      </c>
      <c r="M1371" s="8">
        <v>6895.52</v>
      </c>
      <c r="N1371" s="6" t="s">
        <v>31</v>
      </c>
      <c r="O1371" s="7">
        <v>45646</v>
      </c>
      <c r="P1371" s="6" t="s">
        <v>9</v>
      </c>
      <c r="Q1371" s="9">
        <v>101</v>
      </c>
      <c r="R1371" s="4" t="str">
        <f t="shared" si="43"/>
        <v>91-120 DAYS</v>
      </c>
    </row>
    <row r="1372" spans="1:18" x14ac:dyDescent="0.2">
      <c r="A1372" t="s">
        <v>0</v>
      </c>
      <c r="B1372" t="s">
        <v>1</v>
      </c>
      <c r="C1372" t="s">
        <v>590</v>
      </c>
      <c r="D1372" t="s">
        <v>672</v>
      </c>
      <c r="E1372" t="s">
        <v>914</v>
      </c>
      <c r="F1372" t="s">
        <v>915</v>
      </c>
      <c r="G1372" t="s">
        <v>2791</v>
      </c>
      <c r="H1372" t="s">
        <v>2792</v>
      </c>
      <c r="I1372" s="2">
        <v>45581</v>
      </c>
      <c r="J1372" s="3">
        <v>33644.33</v>
      </c>
      <c r="K1372" t="s">
        <v>8</v>
      </c>
      <c r="L1372" s="11">
        <f t="shared" si="42"/>
        <v>6759.8260030941719</v>
      </c>
      <c r="M1372" s="3">
        <v>6762</v>
      </c>
      <c r="N1372" t="s">
        <v>31</v>
      </c>
      <c r="O1372" s="2">
        <v>45641</v>
      </c>
      <c r="P1372" t="s">
        <v>9</v>
      </c>
      <c r="Q1372" s="4">
        <v>106</v>
      </c>
      <c r="R1372" s="4" t="str">
        <f t="shared" si="43"/>
        <v>91-120 DAYS</v>
      </c>
    </row>
    <row r="1373" spans="1:18" x14ac:dyDescent="0.2">
      <c r="A1373" s="6" t="s">
        <v>0</v>
      </c>
      <c r="B1373" s="6" t="s">
        <v>1</v>
      </c>
      <c r="C1373" s="6" t="s">
        <v>897</v>
      </c>
      <c r="D1373" s="6" t="s">
        <v>672</v>
      </c>
      <c r="E1373" s="6" t="s">
        <v>914</v>
      </c>
      <c r="F1373" s="6" t="s">
        <v>915</v>
      </c>
      <c r="G1373" s="6" t="s">
        <v>2793</v>
      </c>
      <c r="H1373" s="6" t="s">
        <v>2794</v>
      </c>
      <c r="I1373" s="7">
        <v>45596</v>
      </c>
      <c r="J1373" s="8">
        <v>99221.28</v>
      </c>
      <c r="K1373" s="6" t="s">
        <v>8</v>
      </c>
      <c r="L1373" s="11">
        <f t="shared" si="42"/>
        <v>19935.560868779008</v>
      </c>
      <c r="M1373" s="8">
        <v>19945.580000000002</v>
      </c>
      <c r="N1373" s="6" t="s">
        <v>31</v>
      </c>
      <c r="O1373" s="7">
        <v>45656</v>
      </c>
      <c r="P1373" s="6" t="s">
        <v>9</v>
      </c>
      <c r="Q1373" s="9">
        <v>91</v>
      </c>
      <c r="R1373" s="4" t="str">
        <f t="shared" si="43"/>
        <v>91-120 DAYS</v>
      </c>
    </row>
    <row r="1374" spans="1:18" x14ac:dyDescent="0.2">
      <c r="A1374" t="s">
        <v>0</v>
      </c>
      <c r="B1374" t="s">
        <v>1</v>
      </c>
      <c r="C1374" t="s">
        <v>897</v>
      </c>
      <c r="D1374" t="s">
        <v>672</v>
      </c>
      <c r="E1374" t="s">
        <v>914</v>
      </c>
      <c r="F1374" t="s">
        <v>915</v>
      </c>
      <c r="G1374" t="s">
        <v>2795</v>
      </c>
      <c r="H1374" t="s">
        <v>2796</v>
      </c>
      <c r="I1374" s="2">
        <v>45596</v>
      </c>
      <c r="J1374" s="3">
        <v>1506.76</v>
      </c>
      <c r="K1374" t="s">
        <v>8</v>
      </c>
      <c r="L1374" s="11">
        <f t="shared" si="42"/>
        <v>302.73854252476343</v>
      </c>
      <c r="M1374" s="3">
        <v>302.89</v>
      </c>
      <c r="N1374" t="s">
        <v>31</v>
      </c>
      <c r="O1374" s="2">
        <v>45656</v>
      </c>
      <c r="P1374" t="s">
        <v>9</v>
      </c>
      <c r="Q1374" s="4">
        <v>91</v>
      </c>
      <c r="R1374" s="4" t="str">
        <f t="shared" si="43"/>
        <v>91-120 DAYS</v>
      </c>
    </row>
    <row r="1375" spans="1:18" x14ac:dyDescent="0.2">
      <c r="A1375" t="s">
        <v>0</v>
      </c>
      <c r="B1375" t="s">
        <v>1</v>
      </c>
      <c r="C1375" t="s">
        <v>897</v>
      </c>
      <c r="D1375" t="s">
        <v>672</v>
      </c>
      <c r="E1375" t="s">
        <v>914</v>
      </c>
      <c r="F1375" t="s">
        <v>915</v>
      </c>
      <c r="G1375" t="s">
        <v>2797</v>
      </c>
      <c r="H1375" t="s">
        <v>2798</v>
      </c>
      <c r="I1375" s="2">
        <v>45596</v>
      </c>
      <c r="J1375" s="3">
        <v>1870.85</v>
      </c>
      <c r="K1375" t="s">
        <v>8</v>
      </c>
      <c r="L1375" s="11">
        <f t="shared" si="42"/>
        <v>375.89158345221108</v>
      </c>
      <c r="M1375" s="3">
        <v>376.08</v>
      </c>
      <c r="N1375" t="s">
        <v>31</v>
      </c>
      <c r="O1375" s="2">
        <v>45656</v>
      </c>
      <c r="P1375" t="s">
        <v>9</v>
      </c>
      <c r="Q1375" s="4">
        <v>91</v>
      </c>
      <c r="R1375" s="4" t="str">
        <f t="shared" si="43"/>
        <v>91-120 DAYS</v>
      </c>
    </row>
    <row r="1376" spans="1:18" x14ac:dyDescent="0.2">
      <c r="A1376" s="6" t="s">
        <v>0</v>
      </c>
      <c r="B1376" s="6" t="s">
        <v>1</v>
      </c>
      <c r="C1376" s="6" t="s">
        <v>897</v>
      </c>
      <c r="D1376" s="6" t="s">
        <v>672</v>
      </c>
      <c r="E1376" s="6" t="s">
        <v>914</v>
      </c>
      <c r="F1376" s="6" t="s">
        <v>915</v>
      </c>
      <c r="G1376" s="6" t="s">
        <v>2799</v>
      </c>
      <c r="H1376" s="6" t="s">
        <v>2800</v>
      </c>
      <c r="I1376" s="7">
        <v>45596</v>
      </c>
      <c r="J1376" s="8">
        <v>7461.9</v>
      </c>
      <c r="K1376" s="6" t="s">
        <v>8</v>
      </c>
      <c r="L1376" s="11">
        <f t="shared" si="42"/>
        <v>1499.2465491953144</v>
      </c>
      <c r="M1376" s="8">
        <v>1500</v>
      </c>
      <c r="N1376" s="6" t="s">
        <v>31</v>
      </c>
      <c r="O1376" s="7">
        <v>45656</v>
      </c>
      <c r="P1376" s="6" t="s">
        <v>9</v>
      </c>
      <c r="Q1376" s="9">
        <v>91</v>
      </c>
      <c r="R1376" s="4" t="str">
        <f t="shared" si="43"/>
        <v>91-120 DAYS</v>
      </c>
    </row>
    <row r="1377" spans="1:18" x14ac:dyDescent="0.2">
      <c r="A1377" t="s">
        <v>0</v>
      </c>
      <c r="B1377" t="s">
        <v>1</v>
      </c>
      <c r="C1377" t="s">
        <v>897</v>
      </c>
      <c r="D1377" t="s">
        <v>3</v>
      </c>
      <c r="E1377" t="s">
        <v>2801</v>
      </c>
      <c r="F1377" t="s">
        <v>2802</v>
      </c>
      <c r="G1377" t="s">
        <v>2803</v>
      </c>
      <c r="H1377" t="s">
        <v>2804</v>
      </c>
      <c r="I1377" s="2">
        <v>45747</v>
      </c>
      <c r="J1377" s="3">
        <v>119.45</v>
      </c>
      <c r="K1377" t="s">
        <v>8</v>
      </c>
      <c r="L1377" s="11">
        <f t="shared" si="42"/>
        <v>23.999919631914167</v>
      </c>
      <c r="M1377" s="3">
        <v>24</v>
      </c>
      <c r="N1377" t="s">
        <v>31</v>
      </c>
      <c r="O1377" s="2">
        <v>45747</v>
      </c>
      <c r="P1377" t="s">
        <v>9</v>
      </c>
      <c r="Q1377" s="4">
        <v>0</v>
      </c>
      <c r="R1377" s="4" t="str">
        <f t="shared" si="43"/>
        <v>NON SCADUTO</v>
      </c>
    </row>
    <row r="1378" spans="1:18" x14ac:dyDescent="0.2">
      <c r="A1378" t="s">
        <v>0</v>
      </c>
      <c r="B1378" t="s">
        <v>1</v>
      </c>
      <c r="C1378" t="s">
        <v>897</v>
      </c>
      <c r="D1378" t="s">
        <v>3</v>
      </c>
      <c r="E1378" t="s">
        <v>2805</v>
      </c>
      <c r="F1378" t="s">
        <v>2806</v>
      </c>
      <c r="G1378" t="s">
        <v>9</v>
      </c>
      <c r="H1378" t="s">
        <v>2807</v>
      </c>
      <c r="I1378" s="2">
        <v>45747</v>
      </c>
      <c r="J1378" s="3">
        <v>4901.3999999999996</v>
      </c>
      <c r="K1378" t="s">
        <v>8</v>
      </c>
      <c r="L1378" s="11">
        <f t="shared" si="42"/>
        <v>984.79033975608274</v>
      </c>
      <c r="M1378" s="3">
        <v>984.75</v>
      </c>
      <c r="N1378" t="s">
        <v>31</v>
      </c>
      <c r="O1378" s="2">
        <v>45747</v>
      </c>
      <c r="P1378" t="s">
        <v>9</v>
      </c>
      <c r="Q1378" s="4">
        <v>0</v>
      </c>
      <c r="R1378" s="4" t="str">
        <f t="shared" si="43"/>
        <v>NON SCADUTO</v>
      </c>
    </row>
    <row r="1379" spans="1:18" x14ac:dyDescent="0.2">
      <c r="A1379" t="s">
        <v>0</v>
      </c>
      <c r="B1379" t="s">
        <v>1</v>
      </c>
      <c r="C1379" t="s">
        <v>897</v>
      </c>
      <c r="D1379" t="s">
        <v>3</v>
      </c>
      <c r="E1379" t="s">
        <v>2805</v>
      </c>
      <c r="F1379" t="s">
        <v>2806</v>
      </c>
      <c r="G1379" t="s">
        <v>9</v>
      </c>
      <c r="H1379" t="s">
        <v>2808</v>
      </c>
      <c r="I1379" s="2">
        <v>45729</v>
      </c>
      <c r="J1379" s="3">
        <v>16424.43</v>
      </c>
      <c r="K1379" t="s">
        <v>8</v>
      </c>
      <c r="L1379" s="11">
        <f t="shared" si="42"/>
        <v>3300</v>
      </c>
      <c r="M1379" s="3">
        <v>3300</v>
      </c>
      <c r="N1379" t="s">
        <v>31</v>
      </c>
      <c r="O1379" s="2">
        <v>45808</v>
      </c>
      <c r="P1379" t="s">
        <v>9</v>
      </c>
      <c r="Q1379" s="4">
        <v>-61</v>
      </c>
      <c r="R1379" s="4" t="str">
        <f t="shared" si="43"/>
        <v>NON SCADUTO</v>
      </c>
    </row>
    <row r="1380" spans="1:18" x14ac:dyDescent="0.2">
      <c r="A1380" t="s">
        <v>0</v>
      </c>
      <c r="B1380" t="s">
        <v>1</v>
      </c>
      <c r="C1380" t="s">
        <v>897</v>
      </c>
      <c r="D1380" t="s">
        <v>3</v>
      </c>
      <c r="E1380" t="s">
        <v>2809</v>
      </c>
      <c r="F1380" t="s">
        <v>2810</v>
      </c>
      <c r="G1380" t="s">
        <v>2811</v>
      </c>
      <c r="H1380" t="s">
        <v>2812</v>
      </c>
      <c r="I1380" s="2">
        <v>45747</v>
      </c>
      <c r="J1380" s="3">
        <v>194.11</v>
      </c>
      <c r="K1380" t="s">
        <v>8</v>
      </c>
      <c r="L1380" s="11">
        <f t="shared" si="42"/>
        <v>39.000622852665209</v>
      </c>
      <c r="M1380" s="3">
        <v>39</v>
      </c>
      <c r="N1380" t="s">
        <v>31</v>
      </c>
      <c r="O1380" s="2">
        <v>45747</v>
      </c>
      <c r="P1380" t="s">
        <v>9</v>
      </c>
      <c r="Q1380" s="4">
        <v>0</v>
      </c>
      <c r="R1380" s="4" t="str">
        <f t="shared" si="43"/>
        <v>NON SCADUTO</v>
      </c>
    </row>
    <row r="1381" spans="1:18" x14ac:dyDescent="0.2">
      <c r="A1381" t="s">
        <v>0</v>
      </c>
      <c r="B1381" t="s">
        <v>1</v>
      </c>
      <c r="C1381" t="s">
        <v>897</v>
      </c>
      <c r="D1381" t="s">
        <v>369</v>
      </c>
      <c r="E1381" t="s">
        <v>2813</v>
      </c>
      <c r="F1381" t="s">
        <v>2814</v>
      </c>
      <c r="G1381" t="s">
        <v>2815</v>
      </c>
      <c r="H1381" t="s">
        <v>2816</v>
      </c>
      <c r="I1381" s="2">
        <v>45688</v>
      </c>
      <c r="J1381" s="3">
        <v>1283.83</v>
      </c>
      <c r="K1381" t="s">
        <v>8</v>
      </c>
      <c r="L1381" s="11">
        <f t="shared" si="42"/>
        <v>257.94739908782219</v>
      </c>
      <c r="M1381" s="3">
        <v>258</v>
      </c>
      <c r="N1381" t="s">
        <v>31</v>
      </c>
      <c r="O1381" s="2">
        <v>45688</v>
      </c>
      <c r="P1381" t="s">
        <v>9</v>
      </c>
      <c r="Q1381" s="4">
        <v>59</v>
      </c>
      <c r="R1381" s="4" t="str">
        <f t="shared" si="43"/>
        <v>0-60 DAYS</v>
      </c>
    </row>
    <row r="1382" spans="1:18" x14ac:dyDescent="0.2">
      <c r="A1382" t="s">
        <v>0</v>
      </c>
      <c r="B1382" t="s">
        <v>1</v>
      </c>
      <c r="C1382" t="s">
        <v>897</v>
      </c>
      <c r="D1382" t="s">
        <v>610</v>
      </c>
      <c r="E1382" t="s">
        <v>2813</v>
      </c>
      <c r="F1382" t="s">
        <v>2814</v>
      </c>
      <c r="G1382" t="s">
        <v>2817</v>
      </c>
      <c r="H1382" t="s">
        <v>2818</v>
      </c>
      <c r="I1382" s="2">
        <v>45646</v>
      </c>
      <c r="J1382" s="3">
        <v>1283.52</v>
      </c>
      <c r="K1382" t="s">
        <v>8</v>
      </c>
      <c r="L1382" s="11">
        <f t="shared" si="42"/>
        <v>257.88511382130156</v>
      </c>
      <c r="M1382" s="3">
        <v>258</v>
      </c>
      <c r="N1382" t="s">
        <v>31</v>
      </c>
      <c r="O1382" s="2">
        <v>45646</v>
      </c>
      <c r="P1382" t="s">
        <v>9</v>
      </c>
      <c r="Q1382" s="4">
        <v>101</v>
      </c>
      <c r="R1382" s="4" t="str">
        <f t="shared" si="43"/>
        <v>91-120 DAYS</v>
      </c>
    </row>
    <row r="1383" spans="1:18" x14ac:dyDescent="0.2">
      <c r="A1383" t="s">
        <v>0</v>
      </c>
      <c r="B1383" t="s">
        <v>1</v>
      </c>
      <c r="C1383" t="s">
        <v>897</v>
      </c>
      <c r="D1383" t="s">
        <v>3</v>
      </c>
      <c r="E1383" t="s">
        <v>2819</v>
      </c>
      <c r="F1383" t="s">
        <v>2820</v>
      </c>
      <c r="G1383" t="s">
        <v>2821</v>
      </c>
      <c r="H1383" t="s">
        <v>2822</v>
      </c>
      <c r="I1383" s="2">
        <v>45723</v>
      </c>
      <c r="J1383" s="3">
        <v>12316.6</v>
      </c>
      <c r="K1383" t="s">
        <v>8</v>
      </c>
      <c r="L1383" s="11">
        <f t="shared" si="42"/>
        <v>2474.6539149303812</v>
      </c>
      <c r="M1383" s="3">
        <v>12316.6</v>
      </c>
      <c r="N1383" t="s">
        <v>8</v>
      </c>
      <c r="O1383" s="2">
        <v>45723</v>
      </c>
      <c r="P1383" t="s">
        <v>9</v>
      </c>
      <c r="Q1383" s="4">
        <v>24</v>
      </c>
      <c r="R1383" s="4" t="str">
        <f t="shared" si="43"/>
        <v>0-60 DAYS</v>
      </c>
    </row>
    <row r="1384" spans="1:18" x14ac:dyDescent="0.2">
      <c r="A1384" t="s">
        <v>0</v>
      </c>
      <c r="B1384" t="s">
        <v>1</v>
      </c>
      <c r="C1384" t="s">
        <v>897</v>
      </c>
      <c r="D1384" t="s">
        <v>3</v>
      </c>
      <c r="E1384" t="s">
        <v>2819</v>
      </c>
      <c r="F1384" t="s">
        <v>2820</v>
      </c>
      <c r="G1384" t="s">
        <v>2823</v>
      </c>
      <c r="H1384" t="s">
        <v>2824</v>
      </c>
      <c r="I1384" s="2">
        <v>45747</v>
      </c>
      <c r="J1384" s="3">
        <v>2132.2800000000002</v>
      </c>
      <c r="K1384" t="s">
        <v>8</v>
      </c>
      <c r="L1384" s="11">
        <f t="shared" si="42"/>
        <v>428.41815515058971</v>
      </c>
      <c r="M1384" s="3">
        <v>2132.2800000000002</v>
      </c>
      <c r="N1384" t="s">
        <v>8</v>
      </c>
      <c r="O1384" s="2">
        <v>45747</v>
      </c>
      <c r="P1384" t="s">
        <v>9</v>
      </c>
      <c r="Q1384" s="4">
        <v>0</v>
      </c>
      <c r="R1384" s="4" t="str">
        <f t="shared" si="43"/>
        <v>NON SCADUTO</v>
      </c>
    </row>
    <row r="1385" spans="1:18" x14ac:dyDescent="0.2">
      <c r="A1385" s="6" t="s">
        <v>0</v>
      </c>
      <c r="B1385" s="6" t="s">
        <v>1</v>
      </c>
      <c r="C1385" s="6" t="s">
        <v>2</v>
      </c>
      <c r="D1385" s="6" t="s">
        <v>16</v>
      </c>
      <c r="E1385" s="6" t="s">
        <v>2819</v>
      </c>
      <c r="F1385" s="6" t="s">
        <v>2820</v>
      </c>
      <c r="G1385" s="6" t="s">
        <v>2825</v>
      </c>
      <c r="H1385" s="6" t="s">
        <v>2826</v>
      </c>
      <c r="I1385" s="7">
        <v>45716</v>
      </c>
      <c r="J1385" s="8">
        <v>35307.339999999997</v>
      </c>
      <c r="K1385" s="6" t="s">
        <v>8</v>
      </c>
      <c r="L1385" s="11">
        <f t="shared" si="42"/>
        <v>7093.9583291474946</v>
      </c>
      <c r="M1385" s="8">
        <v>35307.339999999997</v>
      </c>
      <c r="N1385" s="6" t="s">
        <v>8</v>
      </c>
      <c r="O1385" s="7">
        <v>45776</v>
      </c>
      <c r="P1385" s="6" t="s">
        <v>9</v>
      </c>
      <c r="Q1385" s="9">
        <v>-29</v>
      </c>
      <c r="R1385" s="4" t="str">
        <f t="shared" si="43"/>
        <v>NON SCADUTO</v>
      </c>
    </row>
    <row r="1386" spans="1:18" x14ac:dyDescent="0.2">
      <c r="A1386" t="s">
        <v>0</v>
      </c>
      <c r="B1386" t="s">
        <v>1</v>
      </c>
      <c r="C1386" t="s">
        <v>2</v>
      </c>
      <c r="D1386" t="s">
        <v>16</v>
      </c>
      <c r="E1386" t="s">
        <v>2819</v>
      </c>
      <c r="F1386" t="s">
        <v>2820</v>
      </c>
      <c r="G1386" t="s">
        <v>2827</v>
      </c>
      <c r="H1386" t="s">
        <v>2828</v>
      </c>
      <c r="I1386" s="2">
        <v>45716</v>
      </c>
      <c r="J1386" s="3">
        <v>14160.45</v>
      </c>
      <c r="K1386" t="s">
        <v>8</v>
      </c>
      <c r="L1386" s="11">
        <f t="shared" si="42"/>
        <v>2845.120652588857</v>
      </c>
      <c r="M1386" s="3">
        <v>14160.45</v>
      </c>
      <c r="N1386" t="s">
        <v>8</v>
      </c>
      <c r="O1386" s="2">
        <v>45776</v>
      </c>
      <c r="P1386" t="s">
        <v>9</v>
      </c>
      <c r="Q1386" s="4">
        <v>-29</v>
      </c>
      <c r="R1386" s="4" t="str">
        <f t="shared" si="43"/>
        <v>NON SCADUTO</v>
      </c>
    </row>
    <row r="1387" spans="1:18" x14ac:dyDescent="0.2">
      <c r="A1387" s="6" t="s">
        <v>0</v>
      </c>
      <c r="B1387" s="6" t="s">
        <v>1</v>
      </c>
      <c r="C1387" s="6" t="s">
        <v>2</v>
      </c>
      <c r="D1387" s="6" t="s">
        <v>16</v>
      </c>
      <c r="E1387" s="6" t="s">
        <v>2819</v>
      </c>
      <c r="F1387" s="6" t="s">
        <v>2820</v>
      </c>
      <c r="G1387" s="6" t="s">
        <v>2829</v>
      </c>
      <c r="H1387" s="6" t="s">
        <v>2830</v>
      </c>
      <c r="I1387" s="7">
        <v>45716</v>
      </c>
      <c r="J1387" s="8">
        <v>16910.71</v>
      </c>
      <c r="K1387" s="6" t="s">
        <v>8</v>
      </c>
      <c r="L1387" s="11">
        <f t="shared" si="42"/>
        <v>3397.7034819473183</v>
      </c>
      <c r="M1387" s="8">
        <v>16910.71</v>
      </c>
      <c r="N1387" s="6" t="s">
        <v>8</v>
      </c>
      <c r="O1387" s="7">
        <v>45776</v>
      </c>
      <c r="P1387" s="6" t="s">
        <v>9</v>
      </c>
      <c r="Q1387" s="9">
        <v>-29</v>
      </c>
      <c r="R1387" s="4" t="str">
        <f t="shared" si="43"/>
        <v>NON SCADUTO</v>
      </c>
    </row>
    <row r="1388" spans="1:18" x14ac:dyDescent="0.2">
      <c r="A1388" t="s">
        <v>0</v>
      </c>
      <c r="B1388" t="s">
        <v>1</v>
      </c>
      <c r="C1388" t="s">
        <v>2</v>
      </c>
      <c r="D1388" t="s">
        <v>16</v>
      </c>
      <c r="E1388" t="s">
        <v>2819</v>
      </c>
      <c r="F1388" t="s">
        <v>2820</v>
      </c>
      <c r="G1388" t="s">
        <v>2831</v>
      </c>
      <c r="H1388" t="s">
        <v>2832</v>
      </c>
      <c r="I1388" s="2">
        <v>45716</v>
      </c>
      <c r="J1388" s="3">
        <v>1303.06</v>
      </c>
      <c r="K1388" t="s">
        <v>8</v>
      </c>
      <c r="L1388" s="11">
        <f t="shared" si="42"/>
        <v>261.81109481424926</v>
      </c>
      <c r="M1388" s="3">
        <v>1303.06</v>
      </c>
      <c r="N1388" t="s">
        <v>8</v>
      </c>
      <c r="O1388" s="2">
        <v>45776</v>
      </c>
      <c r="P1388" t="s">
        <v>9</v>
      </c>
      <c r="Q1388" s="4">
        <v>-29</v>
      </c>
      <c r="R1388" s="4" t="str">
        <f t="shared" si="43"/>
        <v>NON SCADUTO</v>
      </c>
    </row>
    <row r="1389" spans="1:18" x14ac:dyDescent="0.2">
      <c r="A1389" s="6" t="s">
        <v>0</v>
      </c>
      <c r="B1389" s="6" t="s">
        <v>1</v>
      </c>
      <c r="C1389" s="6" t="s">
        <v>2</v>
      </c>
      <c r="D1389" s="6" t="s">
        <v>16</v>
      </c>
      <c r="E1389" s="6" t="s">
        <v>2819</v>
      </c>
      <c r="F1389" s="6" t="s">
        <v>2820</v>
      </c>
      <c r="G1389" s="6" t="s">
        <v>2833</v>
      </c>
      <c r="H1389" s="6" t="s">
        <v>2834</v>
      </c>
      <c r="I1389" s="7">
        <v>45716</v>
      </c>
      <c r="J1389" s="8">
        <v>3435.33</v>
      </c>
      <c r="K1389" s="6" t="s">
        <v>8</v>
      </c>
      <c r="L1389" s="11">
        <f t="shared" si="42"/>
        <v>690.2272407626931</v>
      </c>
      <c r="M1389" s="8">
        <v>3435.33</v>
      </c>
      <c r="N1389" s="6" t="s">
        <v>8</v>
      </c>
      <c r="O1389" s="7">
        <v>45776</v>
      </c>
      <c r="P1389" s="6" t="s">
        <v>9</v>
      </c>
      <c r="Q1389" s="9">
        <v>-29</v>
      </c>
      <c r="R1389" s="4" t="str">
        <f t="shared" si="43"/>
        <v>NON SCADUTO</v>
      </c>
    </row>
    <row r="1390" spans="1:18" x14ac:dyDescent="0.2">
      <c r="A1390" s="6" t="s">
        <v>0</v>
      </c>
      <c r="B1390" s="6" t="s">
        <v>1</v>
      </c>
      <c r="C1390" s="6" t="s">
        <v>897</v>
      </c>
      <c r="D1390" s="6" t="s">
        <v>3</v>
      </c>
      <c r="E1390" s="6" t="s">
        <v>2819</v>
      </c>
      <c r="F1390" s="6" t="s">
        <v>2820</v>
      </c>
      <c r="G1390" s="6" t="s">
        <v>2835</v>
      </c>
      <c r="H1390" s="6" t="s">
        <v>2836</v>
      </c>
      <c r="I1390" s="7">
        <v>45740</v>
      </c>
      <c r="J1390" s="8">
        <v>10601.51</v>
      </c>
      <c r="K1390" s="6" t="s">
        <v>8</v>
      </c>
      <c r="L1390" s="11">
        <f t="shared" si="42"/>
        <v>2130.0576641015855</v>
      </c>
      <c r="M1390" s="8">
        <v>10601.51</v>
      </c>
      <c r="N1390" s="6" t="s">
        <v>8</v>
      </c>
      <c r="O1390" s="7">
        <v>45740</v>
      </c>
      <c r="P1390" s="6" t="s">
        <v>9</v>
      </c>
      <c r="Q1390" s="9">
        <v>7</v>
      </c>
      <c r="R1390" s="4" t="str">
        <f t="shared" si="43"/>
        <v>0-60 DAYS</v>
      </c>
    </row>
    <row r="1391" spans="1:18" x14ac:dyDescent="0.2">
      <c r="A1391" s="6" t="s">
        <v>0</v>
      </c>
      <c r="B1391" s="6" t="s">
        <v>1</v>
      </c>
      <c r="C1391" s="6" t="s">
        <v>897</v>
      </c>
      <c r="D1391" s="6" t="s">
        <v>3</v>
      </c>
      <c r="E1391" s="6" t="s">
        <v>2842</v>
      </c>
      <c r="F1391" s="6" t="s">
        <v>2843</v>
      </c>
      <c r="G1391" s="6" t="s">
        <v>2844</v>
      </c>
      <c r="H1391" s="6" t="s">
        <v>2845</v>
      </c>
      <c r="I1391" s="7">
        <v>45740</v>
      </c>
      <c r="J1391" s="8">
        <v>2432508.75</v>
      </c>
      <c r="K1391" s="6" t="s">
        <v>8</v>
      </c>
      <c r="L1391" s="11">
        <f t="shared" si="42"/>
        <v>488740.18002451229</v>
      </c>
      <c r="M1391" s="8">
        <v>488750</v>
      </c>
      <c r="N1391" s="6" t="s">
        <v>31</v>
      </c>
      <c r="O1391" s="7">
        <v>45731</v>
      </c>
      <c r="P1391" s="6" t="s">
        <v>9</v>
      </c>
      <c r="Q1391" s="9">
        <v>16</v>
      </c>
      <c r="R1391" s="4" t="str">
        <f t="shared" si="43"/>
        <v>0-60 DAYS</v>
      </c>
    </row>
  </sheetData>
  <autoFilter ref="A1:R1" xr:uid="{00000000-0001-0000-0000-000000000000}"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FD0EBB-9C1E-4BE4-AD87-6423ACD2D1F0}"/>
</file>

<file path=customXml/itemProps2.xml><?xml version="1.0" encoding="utf-8"?>
<ds:datastoreItem xmlns:ds="http://schemas.openxmlformats.org/officeDocument/2006/customXml" ds:itemID="{7C71D459-9056-481B-B023-4A9628ECEFB2}"/>
</file>

<file path=customXml/itemProps3.xml><?xml version="1.0" encoding="utf-8"?>
<ds:datastoreItem xmlns:ds="http://schemas.openxmlformats.org/officeDocument/2006/customXml" ds:itemID="{D9EE74A8-8E63-4EF0-A337-4EB4720D1D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2026-03-24T19:13:24Z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